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\desktop\MS_Thesis_work\The dreaded thesis itself\Supple_data_12-16-2022\Geochronology\UCSB\"/>
    </mc:Choice>
  </mc:AlternateContent>
  <xr:revisionPtr revIDLastSave="0" documentId="13_ncr:1_{DB56BBE3-2697-4CA9-9F1F-2A516C820EA6}" xr6:coauthVersionLast="47" xr6:coauthVersionMax="47" xr10:uidLastSave="{00000000-0000-0000-0000-000000000000}"/>
  <bookViews>
    <workbookView xWindow="-2325" yWindow="1920" windowWidth="28800" windowHeight="13470" xr2:uid="{C6EC672D-0174-45D3-851D-CCB3761FFBF1}"/>
  </bookViews>
  <sheets>
    <sheet name="Calcite_raw_data_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I613" i="1" l="1"/>
  <c r="BJ613" i="1" s="1"/>
  <c r="BI612" i="1"/>
  <c r="BJ612" i="1" s="1"/>
  <c r="BI611" i="1"/>
  <c r="BJ611" i="1" s="1"/>
  <c r="BJ610" i="1"/>
  <c r="BI610" i="1"/>
  <c r="BI609" i="1"/>
  <c r="BJ609" i="1" s="1"/>
  <c r="BJ608" i="1"/>
  <c r="BI608" i="1"/>
  <c r="BI607" i="1"/>
  <c r="BJ607" i="1" s="1"/>
  <c r="BI606" i="1"/>
  <c r="BJ606" i="1" s="1"/>
  <c r="BI605" i="1"/>
  <c r="BJ605" i="1" s="1"/>
  <c r="BI604" i="1"/>
  <c r="BJ604" i="1" s="1"/>
  <c r="BI603" i="1"/>
  <c r="BJ603" i="1" s="1"/>
  <c r="BJ602" i="1"/>
  <c r="BI602" i="1"/>
  <c r="BI601" i="1"/>
  <c r="BJ601" i="1" s="1"/>
  <c r="BJ600" i="1"/>
  <c r="BI600" i="1"/>
  <c r="BI599" i="1"/>
  <c r="BJ599" i="1" s="1"/>
  <c r="BI598" i="1"/>
  <c r="BJ598" i="1" s="1"/>
  <c r="BI597" i="1"/>
  <c r="BJ597" i="1" s="1"/>
  <c r="BI596" i="1"/>
  <c r="BJ596" i="1" s="1"/>
  <c r="BI595" i="1"/>
  <c r="BJ595" i="1" s="1"/>
  <c r="BJ594" i="1"/>
  <c r="BI594" i="1"/>
  <c r="BI593" i="1"/>
  <c r="BJ593" i="1" s="1"/>
  <c r="BJ592" i="1"/>
  <c r="BI592" i="1"/>
  <c r="BI591" i="1"/>
  <c r="BJ591" i="1" s="1"/>
  <c r="BJ590" i="1"/>
  <c r="BI590" i="1"/>
  <c r="BI589" i="1"/>
  <c r="BJ589" i="1" s="1"/>
  <c r="BI588" i="1"/>
  <c r="BJ588" i="1" s="1"/>
  <c r="BI587" i="1"/>
  <c r="BJ587" i="1" s="1"/>
  <c r="BJ586" i="1"/>
  <c r="BI586" i="1"/>
  <c r="BI585" i="1"/>
  <c r="BJ585" i="1" s="1"/>
  <c r="BJ584" i="1"/>
  <c r="BI584" i="1"/>
  <c r="BI583" i="1"/>
  <c r="BJ583" i="1" s="1"/>
  <c r="BI582" i="1"/>
  <c r="BJ582" i="1" s="1"/>
  <c r="BI581" i="1"/>
  <c r="BJ581" i="1" s="1"/>
  <c r="BI580" i="1"/>
  <c r="BJ580" i="1" s="1"/>
  <c r="BI579" i="1"/>
  <c r="BJ579" i="1" s="1"/>
  <c r="BJ578" i="1"/>
  <c r="BI578" i="1"/>
  <c r="BI577" i="1"/>
  <c r="BJ577" i="1" s="1"/>
  <c r="BJ576" i="1"/>
  <c r="BI576" i="1"/>
  <c r="BI575" i="1"/>
  <c r="BJ575" i="1" s="1"/>
  <c r="BI574" i="1"/>
  <c r="BJ574" i="1" s="1"/>
  <c r="BI573" i="1"/>
  <c r="BJ573" i="1" s="1"/>
  <c r="BI572" i="1"/>
  <c r="BJ572" i="1" s="1"/>
  <c r="BI571" i="1"/>
  <c r="BJ571" i="1" s="1"/>
  <c r="BJ570" i="1"/>
  <c r="BI570" i="1"/>
  <c r="BI569" i="1"/>
  <c r="BJ569" i="1" s="1"/>
  <c r="BJ568" i="1"/>
  <c r="BI568" i="1"/>
  <c r="BI567" i="1"/>
  <c r="BJ567" i="1" s="1"/>
  <c r="BI566" i="1"/>
  <c r="BJ566" i="1" s="1"/>
  <c r="BI565" i="1"/>
  <c r="BJ565" i="1" s="1"/>
  <c r="BI564" i="1"/>
  <c r="BJ564" i="1" s="1"/>
  <c r="BI563" i="1"/>
  <c r="BJ563" i="1" s="1"/>
  <c r="BJ562" i="1"/>
  <c r="BI562" i="1"/>
  <c r="BI561" i="1"/>
  <c r="BJ561" i="1" s="1"/>
  <c r="BJ560" i="1"/>
  <c r="BI560" i="1"/>
  <c r="BI559" i="1"/>
  <c r="BJ559" i="1" s="1"/>
  <c r="BJ558" i="1"/>
  <c r="BI558" i="1"/>
  <c r="BI557" i="1"/>
  <c r="BJ557" i="1" s="1"/>
  <c r="BI556" i="1"/>
  <c r="BJ556" i="1" s="1"/>
  <c r="BI555" i="1"/>
  <c r="BJ555" i="1" s="1"/>
  <c r="BJ554" i="1"/>
  <c r="BI554" i="1"/>
  <c r="BI553" i="1"/>
  <c r="BJ553" i="1" s="1"/>
  <c r="BJ552" i="1"/>
  <c r="BI552" i="1"/>
  <c r="BI551" i="1"/>
  <c r="BJ551" i="1" s="1"/>
  <c r="BI550" i="1"/>
  <c r="BJ550" i="1" s="1"/>
  <c r="BI549" i="1"/>
  <c r="BJ549" i="1" s="1"/>
  <c r="BI548" i="1"/>
  <c r="BJ548" i="1" s="1"/>
  <c r="BI547" i="1"/>
  <c r="BJ547" i="1" s="1"/>
  <c r="BJ546" i="1"/>
  <c r="BI546" i="1"/>
  <c r="BI545" i="1"/>
  <c r="BJ545" i="1" s="1"/>
  <c r="BJ544" i="1"/>
  <c r="BI544" i="1"/>
  <c r="BI543" i="1"/>
  <c r="BJ543" i="1" s="1"/>
  <c r="BI542" i="1"/>
  <c r="BJ542" i="1" s="1"/>
  <c r="BI541" i="1"/>
  <c r="BJ541" i="1" s="1"/>
  <c r="BI540" i="1"/>
  <c r="BJ540" i="1" s="1"/>
  <c r="BI539" i="1"/>
  <c r="BJ539" i="1" s="1"/>
  <c r="BJ538" i="1"/>
  <c r="BI538" i="1"/>
  <c r="BI537" i="1"/>
  <c r="BJ537" i="1" s="1"/>
  <c r="BJ536" i="1"/>
  <c r="BI536" i="1"/>
  <c r="BI535" i="1"/>
  <c r="BJ535" i="1" s="1"/>
  <c r="BI534" i="1"/>
  <c r="BJ534" i="1" s="1"/>
  <c r="BI533" i="1"/>
  <c r="BJ533" i="1" s="1"/>
  <c r="BI532" i="1"/>
  <c r="BJ532" i="1" s="1"/>
  <c r="BI531" i="1"/>
  <c r="BJ531" i="1" s="1"/>
  <c r="BJ530" i="1"/>
  <c r="BI530" i="1"/>
  <c r="BI529" i="1"/>
  <c r="BJ529" i="1" s="1"/>
  <c r="BJ528" i="1"/>
  <c r="BI528" i="1"/>
  <c r="BI527" i="1"/>
  <c r="BJ527" i="1" s="1"/>
  <c r="BJ526" i="1"/>
  <c r="BI526" i="1"/>
  <c r="BI525" i="1"/>
  <c r="BJ525" i="1" s="1"/>
  <c r="BI524" i="1"/>
  <c r="BJ524" i="1" s="1"/>
  <c r="BI523" i="1"/>
  <c r="BJ523" i="1" s="1"/>
  <c r="BJ522" i="1"/>
  <c r="BI522" i="1"/>
  <c r="BI521" i="1"/>
  <c r="BJ521" i="1" s="1"/>
  <c r="BJ520" i="1"/>
  <c r="BI520" i="1"/>
  <c r="BI519" i="1"/>
  <c r="BJ519" i="1" s="1"/>
  <c r="BI518" i="1"/>
  <c r="BJ518" i="1" s="1"/>
  <c r="BI517" i="1"/>
  <c r="BJ517" i="1" s="1"/>
  <c r="BI516" i="1"/>
  <c r="BJ516" i="1" s="1"/>
  <c r="BI515" i="1"/>
  <c r="BJ515" i="1" s="1"/>
  <c r="BJ514" i="1"/>
  <c r="BI514" i="1"/>
  <c r="BI513" i="1"/>
  <c r="BJ513" i="1" s="1"/>
  <c r="BJ512" i="1"/>
  <c r="BI512" i="1"/>
  <c r="BI511" i="1"/>
  <c r="BJ511" i="1" s="1"/>
  <c r="BI510" i="1"/>
  <c r="BJ510" i="1" s="1"/>
  <c r="BI509" i="1"/>
  <c r="BJ509" i="1" s="1"/>
  <c r="BI508" i="1"/>
  <c r="BJ508" i="1" s="1"/>
  <c r="BI507" i="1"/>
  <c r="BJ507" i="1" s="1"/>
  <c r="BJ506" i="1"/>
  <c r="BI506" i="1"/>
  <c r="BI505" i="1"/>
  <c r="BJ505" i="1" s="1"/>
  <c r="BJ504" i="1"/>
  <c r="BI504" i="1"/>
  <c r="BI503" i="1"/>
  <c r="BJ503" i="1" s="1"/>
  <c r="BI502" i="1"/>
  <c r="BJ502" i="1" s="1"/>
  <c r="BI501" i="1"/>
  <c r="BJ501" i="1" s="1"/>
  <c r="BI500" i="1"/>
  <c r="BJ500" i="1" s="1"/>
  <c r="BI499" i="1"/>
  <c r="BJ499" i="1" s="1"/>
  <c r="BJ498" i="1"/>
  <c r="BI498" i="1"/>
  <c r="BI497" i="1"/>
  <c r="BJ497" i="1" s="1"/>
  <c r="BJ496" i="1"/>
  <c r="BI496" i="1"/>
  <c r="BI495" i="1"/>
  <c r="BJ495" i="1" s="1"/>
  <c r="BJ494" i="1"/>
  <c r="BI494" i="1"/>
  <c r="BI493" i="1"/>
  <c r="BJ493" i="1" s="1"/>
  <c r="BI492" i="1"/>
  <c r="BJ492" i="1" s="1"/>
  <c r="BI491" i="1"/>
  <c r="BJ491" i="1" s="1"/>
  <c r="BJ490" i="1"/>
  <c r="BI490" i="1"/>
  <c r="BI489" i="1"/>
  <c r="BJ489" i="1" s="1"/>
  <c r="BJ488" i="1"/>
  <c r="BI488" i="1"/>
  <c r="BI487" i="1"/>
  <c r="BJ487" i="1" s="1"/>
  <c r="BJ486" i="1"/>
  <c r="BI486" i="1"/>
  <c r="BI485" i="1"/>
  <c r="BJ485" i="1" s="1"/>
  <c r="BI484" i="1"/>
  <c r="BJ484" i="1" s="1"/>
  <c r="BI483" i="1"/>
  <c r="BJ483" i="1" s="1"/>
  <c r="BJ482" i="1"/>
  <c r="BI482" i="1"/>
  <c r="BI481" i="1"/>
  <c r="BJ481" i="1" s="1"/>
  <c r="BJ480" i="1"/>
  <c r="BI480" i="1"/>
  <c r="BI479" i="1"/>
  <c r="BJ479" i="1" s="1"/>
  <c r="BI478" i="1"/>
  <c r="BJ478" i="1" s="1"/>
  <c r="BI477" i="1"/>
  <c r="BJ477" i="1" s="1"/>
  <c r="BI476" i="1"/>
  <c r="BJ476" i="1" s="1"/>
  <c r="BI475" i="1"/>
  <c r="BJ475" i="1" s="1"/>
  <c r="BJ474" i="1"/>
  <c r="BI474" i="1"/>
  <c r="BI473" i="1"/>
  <c r="BJ473" i="1" s="1"/>
  <c r="BJ472" i="1"/>
  <c r="BI472" i="1"/>
  <c r="BI471" i="1"/>
  <c r="BJ471" i="1" s="1"/>
  <c r="BI470" i="1"/>
  <c r="BJ470" i="1" s="1"/>
  <c r="BI468" i="1"/>
  <c r="BJ468" i="1" s="1"/>
  <c r="BI467" i="1"/>
  <c r="BJ467" i="1" s="1"/>
  <c r="BI466" i="1"/>
  <c r="BJ466" i="1" s="1"/>
  <c r="BJ465" i="1"/>
  <c r="BI465" i="1"/>
  <c r="BI464" i="1"/>
  <c r="BJ464" i="1" s="1"/>
  <c r="BJ463" i="1"/>
  <c r="BI463" i="1"/>
  <c r="BI462" i="1"/>
  <c r="BJ462" i="1" s="1"/>
  <c r="BJ461" i="1"/>
  <c r="BI461" i="1"/>
  <c r="BI460" i="1"/>
  <c r="BJ460" i="1" s="1"/>
  <c r="BI459" i="1"/>
  <c r="BJ459" i="1" s="1"/>
  <c r="BI458" i="1"/>
  <c r="BJ458" i="1" s="1"/>
  <c r="BJ457" i="1"/>
  <c r="BI457" i="1"/>
  <c r="BI456" i="1"/>
  <c r="BJ456" i="1" s="1"/>
  <c r="BJ455" i="1"/>
  <c r="BI455" i="1"/>
  <c r="BI454" i="1"/>
  <c r="BJ454" i="1" s="1"/>
  <c r="BI453" i="1"/>
  <c r="BJ453" i="1" s="1"/>
  <c r="BI452" i="1"/>
  <c r="BJ452" i="1" s="1"/>
  <c r="BI451" i="1"/>
  <c r="BJ451" i="1" s="1"/>
  <c r="BI450" i="1"/>
  <c r="BJ450" i="1" s="1"/>
  <c r="BJ449" i="1"/>
  <c r="BI449" i="1"/>
  <c r="BI448" i="1"/>
  <c r="BJ448" i="1" s="1"/>
  <c r="BJ447" i="1"/>
  <c r="BI447" i="1"/>
  <c r="BI446" i="1"/>
  <c r="BJ446" i="1" s="1"/>
  <c r="BI445" i="1"/>
  <c r="BJ445" i="1" s="1"/>
  <c r="BI444" i="1"/>
  <c r="BJ444" i="1" s="1"/>
  <c r="BI443" i="1"/>
  <c r="BJ443" i="1" s="1"/>
  <c r="BJ442" i="1"/>
  <c r="BI442" i="1"/>
  <c r="BI441" i="1"/>
  <c r="BJ441" i="1" s="1"/>
  <c r="BJ440" i="1"/>
  <c r="BI440" i="1"/>
  <c r="BI439" i="1"/>
  <c r="BJ439" i="1" s="1"/>
  <c r="BJ438" i="1"/>
  <c r="BI438" i="1"/>
  <c r="BI437" i="1"/>
  <c r="BJ437" i="1" s="1"/>
  <c r="BJ436" i="1"/>
  <c r="BI436" i="1"/>
  <c r="BI435" i="1"/>
  <c r="BJ435" i="1" s="1"/>
  <c r="BJ434" i="1"/>
  <c r="BI434" i="1"/>
  <c r="BI433" i="1"/>
  <c r="BJ433" i="1" s="1"/>
  <c r="BJ432" i="1"/>
  <c r="BI432" i="1"/>
  <c r="BI431" i="1"/>
  <c r="BJ431" i="1" s="1"/>
  <c r="BJ430" i="1"/>
  <c r="BI430" i="1"/>
  <c r="BI429" i="1"/>
  <c r="BJ429" i="1" s="1"/>
  <c r="BJ428" i="1"/>
  <c r="BI428" i="1"/>
  <c r="BI427" i="1"/>
  <c r="BJ427" i="1" s="1"/>
  <c r="BJ426" i="1"/>
  <c r="BI426" i="1"/>
  <c r="BI425" i="1"/>
  <c r="BJ425" i="1" s="1"/>
  <c r="BJ424" i="1"/>
  <c r="BI424" i="1"/>
  <c r="BI423" i="1"/>
  <c r="BJ423" i="1" s="1"/>
  <c r="BJ422" i="1"/>
  <c r="BI422" i="1"/>
  <c r="BI421" i="1"/>
  <c r="BJ421" i="1" s="1"/>
  <c r="BJ420" i="1"/>
  <c r="BI420" i="1"/>
  <c r="BI419" i="1"/>
  <c r="BJ419" i="1" s="1"/>
  <c r="BJ418" i="1"/>
  <c r="BI418" i="1"/>
  <c r="BI417" i="1"/>
  <c r="BJ417" i="1" s="1"/>
  <c r="BJ416" i="1"/>
  <c r="BI416" i="1"/>
  <c r="BI415" i="1"/>
  <c r="BJ415" i="1" s="1"/>
  <c r="BJ414" i="1"/>
  <c r="BI414" i="1"/>
  <c r="BI412" i="1"/>
  <c r="BJ412" i="1" s="1"/>
  <c r="BJ411" i="1"/>
  <c r="BI411" i="1"/>
  <c r="BI410" i="1"/>
  <c r="BJ410" i="1" s="1"/>
  <c r="BJ409" i="1"/>
  <c r="BI409" i="1"/>
  <c r="BI408" i="1"/>
  <c r="BJ408" i="1" s="1"/>
  <c r="BJ407" i="1"/>
  <c r="BI407" i="1"/>
  <c r="BI406" i="1"/>
  <c r="BJ406" i="1" s="1"/>
  <c r="BJ405" i="1"/>
  <c r="BI405" i="1"/>
  <c r="BI404" i="1"/>
  <c r="BJ404" i="1" s="1"/>
  <c r="BJ403" i="1"/>
  <c r="BI403" i="1"/>
  <c r="BI402" i="1"/>
  <c r="BJ402" i="1" s="1"/>
  <c r="BJ401" i="1"/>
  <c r="BI401" i="1"/>
  <c r="BI400" i="1"/>
  <c r="BJ400" i="1" s="1"/>
  <c r="BJ399" i="1"/>
  <c r="BI399" i="1"/>
  <c r="BI398" i="1"/>
  <c r="BJ398" i="1" s="1"/>
  <c r="BJ397" i="1"/>
  <c r="BI397" i="1"/>
  <c r="BI396" i="1"/>
  <c r="BJ396" i="1" s="1"/>
  <c r="BJ395" i="1"/>
  <c r="BI395" i="1"/>
  <c r="BI394" i="1"/>
  <c r="BJ394" i="1" s="1"/>
  <c r="BJ393" i="1"/>
  <c r="BI393" i="1"/>
  <c r="BI392" i="1"/>
  <c r="BJ392" i="1" s="1"/>
  <c r="BJ391" i="1"/>
  <c r="BI391" i="1"/>
  <c r="BI390" i="1"/>
  <c r="BJ390" i="1" s="1"/>
  <c r="BJ389" i="1"/>
  <c r="BI389" i="1"/>
  <c r="BI388" i="1"/>
  <c r="BJ388" i="1" s="1"/>
  <c r="BJ387" i="1"/>
  <c r="BI387" i="1"/>
  <c r="BI386" i="1"/>
  <c r="BJ386" i="1" s="1"/>
  <c r="BJ385" i="1"/>
  <c r="BI385" i="1"/>
  <c r="BI384" i="1"/>
  <c r="BJ384" i="1" s="1"/>
  <c r="BJ383" i="1"/>
  <c r="BI383" i="1"/>
  <c r="BI382" i="1"/>
  <c r="BJ382" i="1" s="1"/>
  <c r="BJ381" i="1"/>
  <c r="BI381" i="1"/>
  <c r="BI380" i="1"/>
  <c r="BJ380" i="1" s="1"/>
  <c r="BJ379" i="1"/>
  <c r="BI379" i="1"/>
  <c r="BI378" i="1"/>
  <c r="BJ378" i="1" s="1"/>
  <c r="BJ377" i="1"/>
  <c r="BI377" i="1"/>
  <c r="BI376" i="1"/>
  <c r="BJ376" i="1" s="1"/>
  <c r="BJ375" i="1"/>
  <c r="BI375" i="1"/>
  <c r="BI374" i="1"/>
  <c r="BJ374" i="1" s="1"/>
  <c r="BJ373" i="1"/>
  <c r="BI373" i="1"/>
  <c r="BI372" i="1"/>
  <c r="BJ372" i="1" s="1"/>
  <c r="BJ371" i="1"/>
  <c r="BI371" i="1"/>
  <c r="BI370" i="1"/>
  <c r="BJ370" i="1" s="1"/>
  <c r="BJ369" i="1"/>
  <c r="BI369" i="1"/>
  <c r="BI368" i="1"/>
  <c r="BJ368" i="1" s="1"/>
  <c r="BJ367" i="1"/>
  <c r="BI367" i="1"/>
  <c r="BI366" i="1"/>
  <c r="BJ366" i="1" s="1"/>
  <c r="BJ365" i="1"/>
  <c r="BI365" i="1"/>
  <c r="BI364" i="1"/>
  <c r="BJ364" i="1" s="1"/>
  <c r="BJ363" i="1"/>
  <c r="BI363" i="1"/>
  <c r="BI362" i="1"/>
  <c r="BJ362" i="1" s="1"/>
  <c r="BJ361" i="1"/>
  <c r="BI361" i="1"/>
  <c r="BI360" i="1"/>
  <c r="BJ360" i="1" s="1"/>
  <c r="BJ359" i="1"/>
  <c r="BI359" i="1"/>
  <c r="BI358" i="1"/>
  <c r="BJ358" i="1" s="1"/>
  <c r="BJ357" i="1"/>
  <c r="BI357" i="1"/>
  <c r="BI356" i="1"/>
  <c r="BJ356" i="1" s="1"/>
  <c r="BI355" i="1"/>
  <c r="BJ355" i="1" s="1"/>
  <c r="BI354" i="1"/>
  <c r="BJ354" i="1" s="1"/>
  <c r="BI353" i="1"/>
  <c r="BJ353" i="1" s="1"/>
  <c r="BI352" i="1"/>
  <c r="BJ352" i="1" s="1"/>
  <c r="BJ351" i="1"/>
  <c r="BI351" i="1"/>
  <c r="BI350" i="1"/>
  <c r="BJ350" i="1" s="1"/>
  <c r="BJ349" i="1"/>
  <c r="BI349" i="1"/>
  <c r="BI348" i="1"/>
  <c r="BJ348" i="1" s="1"/>
  <c r="BJ347" i="1"/>
  <c r="BI347" i="1"/>
  <c r="BI346" i="1"/>
  <c r="BJ346" i="1" s="1"/>
  <c r="BI345" i="1"/>
  <c r="BJ345" i="1" s="1"/>
  <c r="BI344" i="1"/>
  <c r="BJ344" i="1" s="1"/>
  <c r="BJ343" i="1"/>
  <c r="BI343" i="1"/>
  <c r="BI341" i="1"/>
  <c r="BJ341" i="1" s="1"/>
  <c r="BJ340" i="1"/>
  <c r="BI340" i="1"/>
  <c r="BI339" i="1"/>
  <c r="BJ339" i="1" s="1"/>
  <c r="BI338" i="1"/>
  <c r="BJ338" i="1" s="1"/>
  <c r="BI337" i="1"/>
  <c r="BJ337" i="1" s="1"/>
  <c r="BI336" i="1"/>
  <c r="BJ336" i="1" s="1"/>
  <c r="BI335" i="1"/>
  <c r="BJ335" i="1" s="1"/>
  <c r="BJ334" i="1"/>
  <c r="BI334" i="1"/>
  <c r="BI333" i="1"/>
  <c r="BJ333" i="1" s="1"/>
  <c r="BJ332" i="1"/>
  <c r="BI332" i="1"/>
  <c r="BI331" i="1"/>
  <c r="BJ331" i="1" s="1"/>
  <c r="BI330" i="1"/>
  <c r="BJ330" i="1" s="1"/>
  <c r="BI329" i="1"/>
  <c r="BJ329" i="1" s="1"/>
  <c r="BI328" i="1"/>
  <c r="BJ328" i="1" s="1"/>
  <c r="BI327" i="1"/>
  <c r="BJ327" i="1" s="1"/>
  <c r="BJ326" i="1"/>
  <c r="BI326" i="1"/>
  <c r="BI325" i="1"/>
  <c r="BJ325" i="1" s="1"/>
  <c r="BJ324" i="1"/>
  <c r="BI324" i="1"/>
  <c r="BI323" i="1"/>
  <c r="BJ323" i="1" s="1"/>
  <c r="BI322" i="1"/>
  <c r="BJ322" i="1" s="1"/>
  <c r="BI321" i="1"/>
  <c r="BJ321" i="1" s="1"/>
  <c r="BI320" i="1"/>
  <c r="BJ320" i="1" s="1"/>
  <c r="BI319" i="1"/>
  <c r="BJ319" i="1" s="1"/>
  <c r="BJ318" i="1"/>
  <c r="BI318" i="1"/>
  <c r="BI317" i="1"/>
  <c r="BJ317" i="1" s="1"/>
  <c r="BJ316" i="1"/>
  <c r="BI316" i="1"/>
  <c r="BI314" i="1"/>
  <c r="BJ314" i="1" s="1"/>
  <c r="BJ313" i="1"/>
  <c r="BI313" i="1"/>
  <c r="BJ312" i="1"/>
  <c r="BI312" i="1"/>
  <c r="BJ311" i="1"/>
  <c r="BI311" i="1"/>
  <c r="BJ310" i="1"/>
  <c r="BI310" i="1"/>
  <c r="BJ309" i="1"/>
  <c r="BI309" i="1"/>
  <c r="BJ308" i="1"/>
  <c r="BI308" i="1"/>
  <c r="BJ307" i="1"/>
  <c r="BI307" i="1"/>
  <c r="BJ306" i="1"/>
  <c r="BI306" i="1"/>
  <c r="BJ305" i="1"/>
  <c r="BI305" i="1"/>
  <c r="BJ304" i="1"/>
  <c r="BI304" i="1"/>
  <c r="BJ303" i="1"/>
  <c r="BI303" i="1"/>
  <c r="BJ302" i="1"/>
  <c r="BI302" i="1"/>
  <c r="BJ301" i="1"/>
  <c r="BI301" i="1"/>
  <c r="BJ300" i="1"/>
  <c r="BI300" i="1"/>
  <c r="BJ299" i="1"/>
  <c r="BI299" i="1"/>
  <c r="BJ298" i="1"/>
  <c r="BI298" i="1"/>
  <c r="BJ297" i="1"/>
  <c r="BI297" i="1"/>
  <c r="BJ296" i="1"/>
  <c r="BI296" i="1"/>
  <c r="BJ295" i="1"/>
  <c r="BI295" i="1"/>
  <c r="BJ294" i="1"/>
  <c r="BI294" i="1"/>
  <c r="BJ293" i="1"/>
  <c r="BI293" i="1"/>
  <c r="BJ292" i="1"/>
  <c r="BI292" i="1"/>
  <c r="BJ291" i="1"/>
  <c r="BI291" i="1"/>
  <c r="BJ290" i="1"/>
  <c r="BI290" i="1"/>
  <c r="BJ289" i="1"/>
  <c r="BI289" i="1"/>
  <c r="BJ288" i="1"/>
  <c r="BI288" i="1"/>
  <c r="BJ287" i="1"/>
  <c r="BI287" i="1"/>
  <c r="BJ286" i="1"/>
  <c r="BI286" i="1"/>
  <c r="BJ285" i="1"/>
  <c r="BI285" i="1"/>
  <c r="BJ284" i="1"/>
  <c r="BI284" i="1"/>
  <c r="BJ283" i="1"/>
  <c r="BI283" i="1"/>
  <c r="BJ282" i="1"/>
  <c r="BI282" i="1"/>
  <c r="BJ281" i="1"/>
  <c r="BI281" i="1"/>
  <c r="BJ280" i="1"/>
  <c r="BI280" i="1"/>
  <c r="BJ279" i="1"/>
  <c r="BI279" i="1"/>
  <c r="BJ278" i="1"/>
  <c r="BI278" i="1"/>
  <c r="BJ277" i="1"/>
  <c r="BI277" i="1"/>
  <c r="BJ276" i="1"/>
  <c r="BI276" i="1"/>
  <c r="BJ275" i="1"/>
  <c r="BI275" i="1"/>
  <c r="BJ274" i="1"/>
  <c r="BI274" i="1"/>
  <c r="BJ273" i="1"/>
  <c r="BI273" i="1"/>
  <c r="BJ272" i="1"/>
  <c r="BI272" i="1"/>
  <c r="BJ271" i="1"/>
  <c r="BI271" i="1"/>
  <c r="BJ270" i="1"/>
  <c r="BI270" i="1"/>
  <c r="BJ269" i="1"/>
  <c r="BI269" i="1"/>
  <c r="BJ268" i="1"/>
  <c r="BI268" i="1"/>
  <c r="BJ266" i="1"/>
  <c r="BI266" i="1"/>
  <c r="BJ265" i="1"/>
  <c r="BI265" i="1"/>
  <c r="BJ264" i="1"/>
  <c r="BI264" i="1"/>
  <c r="BJ263" i="1"/>
  <c r="BI263" i="1"/>
  <c r="BJ262" i="1"/>
  <c r="BI262" i="1"/>
  <c r="BJ261" i="1"/>
  <c r="BI261" i="1"/>
  <c r="BJ260" i="1"/>
  <c r="BI260" i="1"/>
  <c r="BJ259" i="1"/>
  <c r="BI259" i="1"/>
  <c r="BJ258" i="1"/>
  <c r="BI258" i="1"/>
  <c r="BJ257" i="1"/>
  <c r="BI257" i="1"/>
  <c r="BJ256" i="1"/>
  <c r="BI256" i="1"/>
  <c r="BJ255" i="1"/>
  <c r="BI255" i="1"/>
  <c r="BJ254" i="1"/>
  <c r="BI254" i="1"/>
  <c r="BJ253" i="1"/>
  <c r="BI253" i="1"/>
  <c r="BJ252" i="1"/>
  <c r="BI252" i="1"/>
  <c r="BJ251" i="1"/>
  <c r="BI251" i="1"/>
  <c r="BJ250" i="1"/>
  <c r="BI250" i="1"/>
  <c r="BJ249" i="1"/>
  <c r="BI249" i="1"/>
  <c r="BJ248" i="1"/>
  <c r="BI248" i="1"/>
  <c r="BJ247" i="1"/>
  <c r="BI247" i="1"/>
  <c r="BJ246" i="1"/>
  <c r="BI246" i="1"/>
  <c r="BJ245" i="1"/>
  <c r="BI245" i="1"/>
  <c r="BJ244" i="1"/>
  <c r="BI244" i="1"/>
  <c r="BJ243" i="1"/>
  <c r="BI243" i="1"/>
  <c r="BJ242" i="1"/>
  <c r="BI242" i="1"/>
  <c r="BJ241" i="1"/>
  <c r="BI241" i="1"/>
  <c r="BJ240" i="1"/>
  <c r="BI240" i="1"/>
  <c r="BJ239" i="1"/>
  <c r="BI239" i="1"/>
  <c r="BJ238" i="1"/>
  <c r="BI238" i="1"/>
  <c r="BJ237" i="1"/>
  <c r="BI237" i="1"/>
  <c r="BJ236" i="1"/>
  <c r="BI236" i="1"/>
  <c r="BJ235" i="1"/>
  <c r="BI235" i="1"/>
  <c r="BJ234" i="1"/>
  <c r="BI234" i="1"/>
  <c r="BJ233" i="1"/>
  <c r="BI233" i="1"/>
  <c r="BJ232" i="1"/>
  <c r="BI232" i="1"/>
  <c r="BJ231" i="1"/>
  <c r="BI231" i="1"/>
  <c r="BJ230" i="1"/>
  <c r="BI230" i="1"/>
  <c r="BJ229" i="1"/>
  <c r="BI229" i="1"/>
  <c r="BJ228" i="1"/>
  <c r="BI228" i="1"/>
  <c r="BJ227" i="1"/>
  <c r="BI227" i="1"/>
  <c r="BJ226" i="1"/>
  <c r="BI226" i="1"/>
  <c r="BJ225" i="1"/>
  <c r="BI225" i="1"/>
  <c r="BJ224" i="1"/>
  <c r="BI224" i="1"/>
  <c r="BJ223" i="1"/>
  <c r="BI223" i="1"/>
  <c r="BJ222" i="1"/>
  <c r="BI222" i="1"/>
  <c r="BJ221" i="1"/>
  <c r="BI221" i="1"/>
  <c r="BJ220" i="1"/>
  <c r="BI220" i="1"/>
  <c r="BJ219" i="1"/>
  <c r="BI219" i="1"/>
  <c r="BJ218" i="1"/>
  <c r="BI218" i="1"/>
  <c r="BJ217" i="1"/>
  <c r="BI217" i="1"/>
  <c r="BJ216" i="1"/>
  <c r="BI216" i="1"/>
  <c r="BJ215" i="1"/>
  <c r="BI215" i="1"/>
  <c r="BJ214" i="1"/>
  <c r="BI214" i="1"/>
  <c r="BJ213" i="1"/>
  <c r="BI213" i="1"/>
  <c r="BJ212" i="1"/>
  <c r="BI212" i="1"/>
  <c r="BJ211" i="1"/>
  <c r="BI211" i="1"/>
  <c r="BJ210" i="1"/>
  <c r="BI210" i="1"/>
  <c r="BJ209" i="1"/>
  <c r="BI209" i="1"/>
  <c r="BJ208" i="1"/>
  <c r="BI208" i="1"/>
  <c r="BJ207" i="1"/>
  <c r="BI207" i="1"/>
  <c r="BJ206" i="1"/>
  <c r="BI206" i="1"/>
  <c r="BJ205" i="1"/>
  <c r="BI205" i="1"/>
  <c r="BJ203" i="1"/>
  <c r="BI203" i="1"/>
  <c r="BJ202" i="1"/>
  <c r="BI202" i="1"/>
  <c r="BJ201" i="1"/>
  <c r="BI201" i="1"/>
  <c r="BJ200" i="1"/>
  <c r="BI200" i="1"/>
  <c r="BJ199" i="1"/>
  <c r="BI199" i="1"/>
  <c r="BJ198" i="1"/>
  <c r="BI198" i="1"/>
  <c r="BJ197" i="1"/>
  <c r="BI197" i="1"/>
  <c r="BJ196" i="1"/>
  <c r="BI196" i="1"/>
  <c r="BJ195" i="1"/>
  <c r="BI195" i="1"/>
  <c r="BJ194" i="1"/>
  <c r="BI194" i="1"/>
  <c r="BJ193" i="1"/>
  <c r="BI193" i="1"/>
  <c r="BJ192" i="1"/>
  <c r="BI192" i="1"/>
  <c r="BJ191" i="1"/>
  <c r="BI191" i="1"/>
  <c r="BJ190" i="1"/>
  <c r="BI190" i="1"/>
  <c r="BJ189" i="1"/>
  <c r="BI189" i="1"/>
  <c r="BJ188" i="1"/>
  <c r="BI188" i="1"/>
  <c r="BJ187" i="1"/>
  <c r="BI187" i="1"/>
  <c r="BJ186" i="1"/>
  <c r="BI186" i="1"/>
  <c r="BJ185" i="1"/>
  <c r="BI185" i="1"/>
  <c r="BJ184" i="1"/>
  <c r="BI184" i="1"/>
  <c r="BJ183" i="1"/>
  <c r="BI183" i="1"/>
  <c r="BJ182" i="1"/>
  <c r="BI182" i="1"/>
  <c r="BJ181" i="1"/>
  <c r="BI181" i="1"/>
  <c r="BJ180" i="1"/>
  <c r="BI180" i="1"/>
  <c r="BJ179" i="1"/>
  <c r="BI179" i="1"/>
  <c r="BJ178" i="1"/>
  <c r="BI178" i="1"/>
  <c r="BJ177" i="1"/>
  <c r="BI177" i="1"/>
  <c r="BJ176" i="1"/>
  <c r="BI176" i="1"/>
  <c r="BJ175" i="1"/>
  <c r="BI175" i="1"/>
  <c r="BJ174" i="1"/>
  <c r="BI174" i="1"/>
  <c r="BJ173" i="1"/>
  <c r="BI173" i="1"/>
  <c r="BJ172" i="1"/>
  <c r="BI172" i="1"/>
  <c r="BJ171" i="1"/>
  <c r="BI171" i="1"/>
  <c r="BJ170" i="1"/>
  <c r="BI170" i="1"/>
  <c r="BJ169" i="1"/>
  <c r="BI169" i="1"/>
  <c r="BJ168" i="1"/>
  <c r="BI168" i="1"/>
  <c r="BJ167" i="1"/>
  <c r="BI167" i="1"/>
  <c r="BJ166" i="1"/>
  <c r="BI166" i="1"/>
  <c r="BJ165" i="1"/>
  <c r="BI165" i="1"/>
  <c r="BJ164" i="1"/>
  <c r="BI164" i="1"/>
  <c r="BJ163" i="1"/>
  <c r="BI163" i="1"/>
  <c r="BJ162" i="1"/>
  <c r="BI162" i="1"/>
  <c r="BJ161" i="1"/>
  <c r="BI161" i="1"/>
  <c r="BJ160" i="1"/>
  <c r="BI160" i="1"/>
  <c r="BJ159" i="1"/>
  <c r="BI159" i="1"/>
  <c r="BJ158" i="1"/>
  <c r="BI158" i="1"/>
  <c r="BJ157" i="1"/>
  <c r="BI157" i="1"/>
  <c r="BJ156" i="1"/>
  <c r="BI156" i="1"/>
  <c r="BJ155" i="1"/>
  <c r="BI155" i="1"/>
  <c r="BJ154" i="1"/>
  <c r="BI154" i="1"/>
  <c r="BJ152" i="1"/>
  <c r="BI152" i="1"/>
  <c r="BJ151" i="1"/>
  <c r="BI151" i="1"/>
  <c r="BJ150" i="1"/>
  <c r="BI150" i="1"/>
  <c r="BJ149" i="1"/>
  <c r="BI149" i="1"/>
  <c r="BJ148" i="1"/>
  <c r="BI148" i="1"/>
  <c r="BJ147" i="1"/>
  <c r="BI147" i="1"/>
  <c r="BJ146" i="1"/>
  <c r="BI146" i="1"/>
  <c r="BJ145" i="1"/>
  <c r="BI145" i="1"/>
  <c r="BJ144" i="1"/>
  <c r="BI144" i="1"/>
  <c r="BJ143" i="1"/>
  <c r="BI143" i="1"/>
  <c r="BJ142" i="1"/>
  <c r="BI142" i="1"/>
  <c r="BJ141" i="1"/>
  <c r="BI141" i="1"/>
  <c r="BJ140" i="1"/>
  <c r="BI140" i="1"/>
  <c r="BJ139" i="1"/>
  <c r="BI139" i="1"/>
  <c r="BJ138" i="1"/>
  <c r="BI138" i="1"/>
  <c r="BJ137" i="1"/>
  <c r="BI137" i="1"/>
  <c r="BJ136" i="1"/>
  <c r="BI136" i="1"/>
  <c r="BJ135" i="1"/>
  <c r="BI135" i="1"/>
  <c r="BJ134" i="1"/>
  <c r="BI134" i="1"/>
  <c r="BJ133" i="1"/>
  <c r="BI133" i="1"/>
  <c r="BJ132" i="1"/>
  <c r="BI132" i="1"/>
  <c r="BJ131" i="1"/>
  <c r="BI131" i="1"/>
  <c r="BJ130" i="1"/>
  <c r="BI130" i="1"/>
  <c r="BJ129" i="1"/>
  <c r="BI129" i="1"/>
  <c r="BJ128" i="1"/>
  <c r="BI128" i="1"/>
  <c r="BJ127" i="1"/>
  <c r="BI127" i="1"/>
  <c r="BJ126" i="1"/>
  <c r="BI126" i="1"/>
  <c r="BJ124" i="1"/>
  <c r="BI124" i="1"/>
  <c r="BJ123" i="1"/>
  <c r="BI123" i="1"/>
  <c r="BJ122" i="1"/>
  <c r="BI122" i="1"/>
  <c r="BJ121" i="1"/>
  <c r="BI121" i="1"/>
  <c r="BJ120" i="1"/>
  <c r="BI120" i="1"/>
  <c r="BJ119" i="1"/>
  <c r="BI119" i="1"/>
  <c r="BJ118" i="1"/>
  <c r="BI118" i="1"/>
  <c r="BJ117" i="1"/>
  <c r="BI117" i="1"/>
  <c r="BJ116" i="1"/>
  <c r="BI116" i="1"/>
  <c r="BJ115" i="1"/>
  <c r="BI115" i="1"/>
  <c r="BJ114" i="1"/>
  <c r="BI114" i="1"/>
  <c r="BJ113" i="1"/>
  <c r="BI113" i="1"/>
  <c r="BJ112" i="1"/>
  <c r="BI112" i="1"/>
  <c r="BJ111" i="1"/>
  <c r="BI111" i="1"/>
  <c r="BJ110" i="1"/>
  <c r="BI110" i="1"/>
  <c r="BJ109" i="1"/>
  <c r="BI109" i="1"/>
  <c r="BJ108" i="1"/>
  <c r="BI108" i="1"/>
  <c r="BJ107" i="1"/>
  <c r="BI107" i="1"/>
  <c r="BJ106" i="1"/>
  <c r="BI106" i="1"/>
  <c r="BJ105" i="1"/>
  <c r="BI105" i="1"/>
  <c r="BJ104" i="1"/>
  <c r="BI104" i="1"/>
  <c r="BJ103" i="1"/>
  <c r="BI103" i="1"/>
  <c r="BJ102" i="1"/>
  <c r="BI102" i="1"/>
  <c r="BJ101" i="1"/>
  <c r="BI101" i="1"/>
  <c r="BJ100" i="1"/>
  <c r="BI100" i="1"/>
  <c r="BJ99" i="1"/>
  <c r="BI99" i="1"/>
  <c r="BJ98" i="1"/>
  <c r="BI98" i="1"/>
  <c r="BJ97" i="1"/>
  <c r="BI97" i="1"/>
  <c r="BJ96" i="1"/>
  <c r="BI96" i="1"/>
  <c r="BJ95" i="1"/>
  <c r="BI95" i="1"/>
  <c r="BJ94" i="1"/>
  <c r="BI94" i="1"/>
  <c r="BJ93" i="1"/>
  <c r="BI93" i="1"/>
  <c r="BJ92" i="1"/>
  <c r="BI92" i="1"/>
  <c r="BJ91" i="1"/>
  <c r="BI91" i="1"/>
  <c r="BJ90" i="1"/>
  <c r="BI90" i="1"/>
  <c r="BJ89" i="1"/>
  <c r="BI89" i="1"/>
  <c r="BJ88" i="1"/>
  <c r="BI88" i="1"/>
  <c r="BJ87" i="1"/>
  <c r="BI87" i="1"/>
  <c r="BJ86" i="1"/>
  <c r="BI86" i="1"/>
  <c r="BJ85" i="1"/>
  <c r="BI85" i="1"/>
  <c r="BJ84" i="1"/>
  <c r="BI84" i="1"/>
  <c r="BJ83" i="1"/>
  <c r="BI83" i="1"/>
  <c r="BJ82" i="1"/>
  <c r="BI82" i="1"/>
  <c r="BJ81" i="1"/>
  <c r="BI81" i="1"/>
  <c r="BJ80" i="1"/>
  <c r="BI80" i="1"/>
  <c r="BJ79" i="1"/>
  <c r="BI79" i="1"/>
  <c r="BJ78" i="1"/>
  <c r="BI78" i="1"/>
  <c r="BJ77" i="1"/>
  <c r="BI77" i="1"/>
  <c r="BJ76" i="1"/>
  <c r="BI76" i="1"/>
  <c r="BJ75" i="1"/>
  <c r="BI75" i="1"/>
  <c r="BJ74" i="1"/>
  <c r="BI74" i="1"/>
  <c r="BJ73" i="1"/>
  <c r="BI73" i="1"/>
  <c r="BJ72" i="1"/>
  <c r="BI72" i="1"/>
  <c r="BJ71" i="1"/>
  <c r="BI71" i="1"/>
  <c r="BJ70" i="1"/>
  <c r="BI70" i="1"/>
  <c r="BJ69" i="1"/>
  <c r="BI69" i="1"/>
  <c r="BJ68" i="1"/>
  <c r="BI68" i="1"/>
  <c r="BJ67" i="1"/>
  <c r="BI67" i="1"/>
  <c r="BJ66" i="1"/>
  <c r="BI66" i="1"/>
  <c r="BJ65" i="1"/>
  <c r="BI65" i="1"/>
  <c r="BJ64" i="1"/>
  <c r="BI64" i="1"/>
  <c r="BJ63" i="1"/>
  <c r="BI63" i="1"/>
  <c r="BJ62" i="1"/>
  <c r="BI62" i="1"/>
  <c r="BJ61" i="1"/>
  <c r="BI61" i="1"/>
  <c r="BJ60" i="1"/>
  <c r="BI60" i="1"/>
  <c r="BJ59" i="1"/>
  <c r="BI59" i="1"/>
  <c r="BJ58" i="1"/>
  <c r="BI58" i="1"/>
  <c r="BJ57" i="1"/>
  <c r="BI57" i="1"/>
  <c r="BJ55" i="1"/>
  <c r="BI55" i="1"/>
  <c r="BJ54" i="1"/>
  <c r="BI54" i="1"/>
  <c r="BJ53" i="1"/>
  <c r="BI53" i="1"/>
  <c r="BJ52" i="1"/>
  <c r="BI52" i="1"/>
  <c r="BJ51" i="1"/>
  <c r="BI51" i="1"/>
  <c r="BJ50" i="1"/>
  <c r="BI50" i="1"/>
  <c r="BJ49" i="1"/>
  <c r="BI49" i="1"/>
  <c r="BJ48" i="1"/>
  <c r="BI48" i="1"/>
  <c r="BJ47" i="1"/>
  <c r="BI47" i="1"/>
  <c r="BJ46" i="1"/>
  <c r="BI46" i="1"/>
  <c r="BJ45" i="1"/>
  <c r="BI45" i="1"/>
  <c r="BJ44" i="1"/>
  <c r="BI44" i="1"/>
  <c r="BJ43" i="1"/>
  <c r="BI43" i="1"/>
  <c r="BJ42" i="1"/>
  <c r="BI42" i="1"/>
  <c r="BJ41" i="1"/>
  <c r="BI41" i="1"/>
  <c r="BJ40" i="1"/>
  <c r="BI40" i="1"/>
  <c r="BJ39" i="1"/>
  <c r="BI39" i="1"/>
  <c r="BJ38" i="1"/>
  <c r="BI38" i="1"/>
  <c r="BJ37" i="1"/>
  <c r="BI37" i="1"/>
  <c r="BJ36" i="1"/>
  <c r="BI36" i="1"/>
  <c r="BJ35" i="1"/>
  <c r="BI35" i="1"/>
  <c r="BJ34" i="1"/>
  <c r="BI34" i="1"/>
  <c r="BJ33" i="1"/>
  <c r="BI33" i="1"/>
  <c r="BJ32" i="1"/>
  <c r="BI32" i="1"/>
  <c r="BJ31" i="1"/>
  <c r="BI31" i="1"/>
  <c r="BJ30" i="1"/>
  <c r="BI30" i="1"/>
  <c r="BJ29" i="1"/>
  <c r="BI29" i="1"/>
  <c r="BJ28" i="1"/>
  <c r="BI28" i="1"/>
  <c r="BJ27" i="1"/>
  <c r="BI27" i="1"/>
  <c r="BJ26" i="1"/>
  <c r="BI26" i="1"/>
  <c r="BJ25" i="1"/>
  <c r="BI25" i="1"/>
  <c r="BJ24" i="1"/>
  <c r="BI24" i="1"/>
  <c r="BJ23" i="1"/>
  <c r="BI23" i="1"/>
  <c r="BJ22" i="1"/>
  <c r="BI22" i="1"/>
  <c r="BJ21" i="1"/>
  <c r="BI21" i="1"/>
  <c r="BJ20" i="1"/>
  <c r="BI20" i="1"/>
  <c r="BJ19" i="1"/>
  <c r="BI19" i="1"/>
  <c r="BJ18" i="1"/>
  <c r="BI18" i="1"/>
  <c r="BJ17" i="1"/>
  <c r="BI17" i="1"/>
  <c r="BJ16" i="1"/>
  <c r="BI16" i="1"/>
  <c r="BJ15" i="1"/>
  <c r="BI15" i="1"/>
  <c r="BJ14" i="1"/>
  <c r="BI14" i="1"/>
  <c r="BJ13" i="1"/>
  <c r="BI13" i="1"/>
  <c r="BJ12" i="1"/>
  <c r="BI12" i="1"/>
  <c r="BJ11" i="1"/>
  <c r="BI11" i="1"/>
  <c r="BJ10" i="1"/>
  <c r="BI10" i="1"/>
  <c r="BJ9" i="1"/>
  <c r="BI9" i="1"/>
  <c r="BJ8" i="1"/>
  <c r="BI8" i="1"/>
  <c r="BJ7" i="1"/>
  <c r="BI7" i="1"/>
  <c r="BJ6" i="1"/>
  <c r="BI6" i="1"/>
  <c r="BJ5" i="1"/>
  <c r="BI5" i="1"/>
  <c r="BJ4" i="1"/>
  <c r="BI4" i="1"/>
  <c r="BJ3" i="1"/>
  <c r="BI3" i="1"/>
</calcChain>
</file>

<file path=xl/sharedStrings.xml><?xml version="1.0" encoding="utf-8"?>
<sst xmlns="http://schemas.openxmlformats.org/spreadsheetml/2006/main" count="3754" uniqueCount="1473">
  <si>
    <t>Timestamp</t>
  </si>
  <si>
    <t xml:space="preserve"> Comment</t>
  </si>
  <si>
    <t xml:space="preserve"> X</t>
  </si>
  <si>
    <t xml:space="preserve"> Y</t>
  </si>
  <si>
    <t>Source file</t>
  </si>
  <si>
    <t>DateTime</t>
  </si>
  <si>
    <t>Date</t>
  </si>
  <si>
    <t>Time</t>
  </si>
  <si>
    <t>Duration(s)</t>
  </si>
  <si>
    <t>Comments</t>
  </si>
  <si>
    <t>U ppm</t>
  </si>
  <si>
    <t>Th ppm</t>
  </si>
  <si>
    <r>
      <t>238</t>
    </r>
    <r>
      <rPr>
        <sz val="10"/>
        <rFont val="Arial"/>
      </rPr>
      <t>U/</t>
    </r>
    <r>
      <rPr>
        <vertAlign val="superscript"/>
        <sz val="10"/>
        <rFont val="Arial"/>
      </rPr>
      <t>206</t>
    </r>
    <r>
      <rPr>
        <sz val="10"/>
        <rFont val="Arial"/>
      </rPr>
      <t>Pb</t>
    </r>
  </si>
  <si>
    <t>2s</t>
  </si>
  <si>
    <r>
      <t>207</t>
    </r>
    <r>
      <rPr>
        <sz val="10"/>
        <rFont val="Arial"/>
      </rPr>
      <t>Pb/</t>
    </r>
    <r>
      <rPr>
        <vertAlign val="superscript"/>
        <sz val="10"/>
        <rFont val="Arial"/>
      </rPr>
      <t>206</t>
    </r>
    <r>
      <rPr>
        <sz val="10"/>
        <rFont val="Arial"/>
      </rPr>
      <t>Pb</t>
    </r>
  </si>
  <si>
    <t>rho</t>
  </si>
  <si>
    <t>Best Age</t>
  </si>
  <si>
    <t>Concordance</t>
  </si>
  <si>
    <t>Final207_235</t>
  </si>
  <si>
    <t>Final207_235_Int2SE</t>
  </si>
  <si>
    <t>Final206_238</t>
  </si>
  <si>
    <t>Final206_238_Int2SE</t>
  </si>
  <si>
    <t>ErrorCorrelation_6_38vs7_35</t>
  </si>
  <si>
    <t>Final238_206</t>
  </si>
  <si>
    <t>Final238_206_Int2SE</t>
  </si>
  <si>
    <t>Final207_206</t>
  </si>
  <si>
    <t>Final207_206_Int2SE</t>
  </si>
  <si>
    <t>ErrorCorrelation_38_6vs7_6</t>
  </si>
  <si>
    <t>Final208_232</t>
  </si>
  <si>
    <t>Final208_232_Int2SE</t>
  </si>
  <si>
    <t>Final206_208</t>
  </si>
  <si>
    <t>Final206_208_Int2SE</t>
  </si>
  <si>
    <t>FinalAge207_235</t>
  </si>
  <si>
    <t>FinalAge207_235_Int2SE</t>
  </si>
  <si>
    <t>FinalAge206_238</t>
  </si>
  <si>
    <t>FinalAge206_238_Int2SE</t>
  </si>
  <si>
    <t>FinalAge208_232</t>
  </si>
  <si>
    <t>FinalAge208_232_Int2SE</t>
  </si>
  <si>
    <t>FinalAge207_206</t>
  </si>
  <si>
    <t>FinalAge207_206_Int2SE</t>
  </si>
  <si>
    <t>U238_CPS</t>
  </si>
  <si>
    <t>U238_CPS_Int2SE</t>
  </si>
  <si>
    <t>Th232_CPS</t>
  </si>
  <si>
    <t>Th232_CPS_Int2SE</t>
  </si>
  <si>
    <t>Pb208_CPS</t>
  </si>
  <si>
    <t>Pb208_CPS_Int2SE</t>
  </si>
  <si>
    <t>Pb207_CPS</t>
  </si>
  <si>
    <t>Pb207_CPS_Int2SE</t>
  </si>
  <si>
    <t>Pb206_CPS</t>
  </si>
  <si>
    <t>Pb206_CPS_Int2SE</t>
  </si>
  <si>
    <t>Pb204_CPS</t>
  </si>
  <si>
    <t>Pb204_CPS_Int2SE</t>
  </si>
  <si>
    <t>Hg202_CPS</t>
  </si>
  <si>
    <t>Hg202_CPS_Int2SE</t>
  </si>
  <si>
    <r>
      <t>206</t>
    </r>
    <r>
      <rPr>
        <sz val="10"/>
        <rFont val="Arial"/>
      </rPr>
      <t>Pb/</t>
    </r>
    <r>
      <rPr>
        <vertAlign val="superscript"/>
        <sz val="10"/>
        <rFont val="Arial"/>
      </rPr>
      <t>204</t>
    </r>
    <r>
      <rPr>
        <sz val="10"/>
        <rFont val="Arial"/>
      </rPr>
      <t>Pb</t>
    </r>
  </si>
  <si>
    <t>Output_1_8</t>
  </si>
  <si>
    <t>Data #88.csv\r</t>
  </si>
  <si>
    <t>16/12/2021 (5)</t>
  </si>
  <si>
    <t>Output_1_9</t>
  </si>
  <si>
    <t>Output_1_10</t>
  </si>
  <si>
    <t>Output_1_11</t>
  </si>
  <si>
    <t>Output_1_12</t>
  </si>
  <si>
    <t>Output_1_13</t>
  </si>
  <si>
    <t>Output_1_14</t>
  </si>
  <si>
    <t>Output_1_15</t>
  </si>
  <si>
    <t>Output_1_20</t>
  </si>
  <si>
    <t>Output_1_21</t>
  </si>
  <si>
    <t>Output_1_22</t>
  </si>
  <si>
    <t>Output_1_23</t>
  </si>
  <si>
    <t>Output_1_24</t>
  </si>
  <si>
    <t>Output_1_25</t>
  </si>
  <si>
    <t>Output_1_27</t>
  </si>
  <si>
    <t>Output_1_28</t>
  </si>
  <si>
    <t>Output_1_29</t>
  </si>
  <si>
    <t>Output_1_33</t>
  </si>
  <si>
    <t>Output_1_34</t>
  </si>
  <si>
    <t>Output_1_35</t>
  </si>
  <si>
    <t>Output_1_36</t>
  </si>
  <si>
    <t>Output_1_37</t>
  </si>
  <si>
    <t>Output_1_38</t>
  </si>
  <si>
    <t>Output_1_39</t>
  </si>
  <si>
    <t>Output_1_40</t>
  </si>
  <si>
    <t>Output_1_41</t>
  </si>
  <si>
    <t>Output_1_44</t>
  </si>
  <si>
    <t>Output_1_45</t>
  </si>
  <si>
    <t>Output_1_46</t>
  </si>
  <si>
    <t>Output_1_47</t>
  </si>
  <si>
    <t>Output_1_48</t>
  </si>
  <si>
    <t>Output_1_49</t>
  </si>
  <si>
    <t>Output_1_50</t>
  </si>
  <si>
    <t>Output_1_51</t>
  </si>
  <si>
    <t>Output_1_52</t>
  </si>
  <si>
    <t>Output_1_53</t>
  </si>
  <si>
    <t>Output_1_57</t>
  </si>
  <si>
    <t>Output_1_58</t>
  </si>
  <si>
    <t>Output_1_59</t>
  </si>
  <si>
    <t>Output_1_60</t>
  </si>
  <si>
    <t>Output_1_61</t>
  </si>
  <si>
    <t>Output_1_62</t>
  </si>
  <si>
    <t>Output_1_63</t>
  </si>
  <si>
    <t>Output_1_64</t>
  </si>
  <si>
    <t>Output_1_67</t>
  </si>
  <si>
    <t>Output_1_70</t>
  </si>
  <si>
    <t>Output_1_71</t>
  </si>
  <si>
    <t>Output_1_72</t>
  </si>
  <si>
    <t>Output_1_73</t>
  </si>
  <si>
    <t>Output_1_74</t>
  </si>
  <si>
    <t>Output_1_75</t>
  </si>
  <si>
    <t>Output_1_76</t>
  </si>
  <si>
    <t>Output_1_77</t>
  </si>
  <si>
    <t>Output_1_78</t>
  </si>
  <si>
    <t>Output_1_79</t>
  </si>
  <si>
    <t>Output_1_80</t>
  </si>
  <si>
    <t>Output_1_83</t>
  </si>
  <si>
    <t>Output_1_84</t>
  </si>
  <si>
    <t>Output_1_85</t>
  </si>
  <si>
    <t>Output_1_86</t>
  </si>
  <si>
    <t>Output_1_87</t>
  </si>
  <si>
    <t>Output_1_88</t>
  </si>
  <si>
    <t>Output_1_89</t>
  </si>
  <si>
    <t>Output_1_90</t>
  </si>
  <si>
    <t>Output_1_91</t>
  </si>
  <si>
    <t>Output_1_92</t>
  </si>
  <si>
    <t>Output_1_93</t>
  </si>
  <si>
    <t>Output_1_96</t>
  </si>
  <si>
    <t>Output_1_97</t>
  </si>
  <si>
    <t>Output_1_98</t>
  </si>
  <si>
    <t>Output_1_99</t>
  </si>
  <si>
    <t>Output_1_100</t>
  </si>
  <si>
    <t>Output_1_101</t>
  </si>
  <si>
    <t>Output_1_102</t>
  </si>
  <si>
    <t>Output_1_103</t>
  </si>
  <si>
    <t>Output_1_104</t>
  </si>
  <si>
    <t>Output_1_105</t>
  </si>
  <si>
    <t>Output_1_65</t>
  </si>
  <si>
    <t>Output_1_16</t>
  </si>
  <si>
    <t>no value</t>
  </si>
  <si>
    <t>NAN</t>
  </si>
  <si>
    <t>NaN</t>
  </si>
  <si>
    <t>Output_1_17</t>
  </si>
  <si>
    <t>Output_1_26</t>
  </si>
  <si>
    <t>Output_1_32</t>
  </si>
  <si>
    <t>Output_1_66</t>
  </si>
  <si>
    <t>20-9-SC5B-1</t>
  </si>
  <si>
    <t>Output_1_109</t>
  </si>
  <si>
    <t>16/12/2021 (5) 14:37:38.40</t>
  </si>
  <si>
    <t>20-9-SC5B-2</t>
  </si>
  <si>
    <t>Output_1_110</t>
  </si>
  <si>
    <t>16/12/2021 (5) 14:38:18.89</t>
  </si>
  <si>
    <t>20-9-SC5B-3</t>
  </si>
  <si>
    <t>Output_1_111</t>
  </si>
  <si>
    <t>16/12/2021 (5) 14:38:59.75</t>
  </si>
  <si>
    <t>20-9-SC5B-4</t>
  </si>
  <si>
    <t>Output_1_112</t>
  </si>
  <si>
    <t>16/12/2021 (5) 14:39:40.26</t>
  </si>
  <si>
    <t>20-9-SC5B-5</t>
  </si>
  <si>
    <t>Output_1_113</t>
  </si>
  <si>
    <t>16/12/2021 (5) 14:40:21.47</t>
  </si>
  <si>
    <t>20-9-SC5B-6</t>
  </si>
  <si>
    <t>Output_1_114</t>
  </si>
  <si>
    <t>16/12/2021 (5) 14:41:02.20</t>
  </si>
  <si>
    <t>20-9-SC5B-7</t>
  </si>
  <si>
    <t>Output_1_115</t>
  </si>
  <si>
    <t>16/12/2021 (5) 14:41:43.38</t>
  </si>
  <si>
    <t>20-9-SC5B-8</t>
  </si>
  <si>
    <t>Output_1_116</t>
  </si>
  <si>
    <t>16/12/2021 (5) 14:42:24.37</t>
  </si>
  <si>
    <t>20-9-SC5B-9</t>
  </si>
  <si>
    <t>Output_1_117</t>
  </si>
  <si>
    <t>16/12/2021 (5) 14:43:11.34</t>
  </si>
  <si>
    <t>20-9-SC5B-10</t>
  </si>
  <si>
    <t>Output_1_118</t>
  </si>
  <si>
    <t>16/12/2021 (5) 14:43:51.64</t>
  </si>
  <si>
    <t>20-9-SC5B-11</t>
  </si>
  <si>
    <t>Output_1_121</t>
  </si>
  <si>
    <t>16/12/2021 (5) 14:46:21.42</t>
  </si>
  <si>
    <t>20-9-SC5B-12</t>
  </si>
  <si>
    <t>Output_1_122</t>
  </si>
  <si>
    <t>16/12/2021 (5) 14:47:01.90</t>
  </si>
  <si>
    <t>20-9-SC5B-13</t>
  </si>
  <si>
    <t>Output_1_123</t>
  </si>
  <si>
    <t>16/12/2021 (5) 14:47:43.13</t>
  </si>
  <si>
    <t>20-9-SC5B-14</t>
  </si>
  <si>
    <t>Output_1_124</t>
  </si>
  <si>
    <t>16/12/2021 (5) 14:48:23.63</t>
  </si>
  <si>
    <t>20-9-SC5B-15</t>
  </si>
  <si>
    <t>Output_1_125</t>
  </si>
  <si>
    <t>16/12/2021 (5) 14:49:04.01</t>
  </si>
  <si>
    <t>20-9-SC5B-16</t>
  </si>
  <si>
    <t>Output_1_126</t>
  </si>
  <si>
    <t>16/12/2021 (5) 14:49:44.47</t>
  </si>
  <si>
    <t>20-9-SC5B-17</t>
  </si>
  <si>
    <t>Output_1_127</t>
  </si>
  <si>
    <t>16/12/2021 (5) 14:50:24.99</t>
  </si>
  <si>
    <t>20-9-SC5B-18</t>
  </si>
  <si>
    <t>Output_1_128</t>
  </si>
  <si>
    <t>16/12/2021 (5) 14:51:12.76</t>
  </si>
  <si>
    <t>20-9-SC5B-19</t>
  </si>
  <si>
    <t>Output_1_129</t>
  </si>
  <si>
    <t>16/12/2021 (5) 14:51:53.23</t>
  </si>
  <si>
    <t>20-9-SC5B-20</t>
  </si>
  <si>
    <t>Output_1_130</t>
  </si>
  <si>
    <t>16/12/2021 (5) 14:52:33.63</t>
  </si>
  <si>
    <t>20-9-SC5B-21</t>
  </si>
  <si>
    <t>Output_1_131</t>
  </si>
  <si>
    <t>16/12/2021 (5) 14:53:14.38</t>
  </si>
  <si>
    <t>20-9-SC5B-22</t>
  </si>
  <si>
    <t>Output_1_134</t>
  </si>
  <si>
    <t>16/12/2021 (5) 14:55:38.57</t>
  </si>
  <si>
    <t>20-9-SC5B-23</t>
  </si>
  <si>
    <t>Output_1_135</t>
  </si>
  <si>
    <t>16/12/2021 (5) 14:56:19.03</t>
  </si>
  <si>
    <t>20-9-SC5B-24</t>
  </si>
  <si>
    <t>Output_1_136</t>
  </si>
  <si>
    <t>16/12/2021 (5) 14:56:59.85</t>
  </si>
  <si>
    <t>20-9-SC5B-25</t>
  </si>
  <si>
    <t>Output_1_137</t>
  </si>
  <si>
    <t>16/12/2021 (5) 14:57:40.56</t>
  </si>
  <si>
    <t>20-9-SC5B-26</t>
  </si>
  <si>
    <t>Output_1_138</t>
  </si>
  <si>
    <t>16/12/2021 (5) 14:58:20.95</t>
  </si>
  <si>
    <t>20-9-SC5B-27</t>
  </si>
  <si>
    <t>Output_1_139</t>
  </si>
  <si>
    <t>16/12/2021 (5) 14:59:01.47</t>
  </si>
  <si>
    <t>20-9-SC5B-28</t>
  </si>
  <si>
    <t>Output_1_140</t>
  </si>
  <si>
    <t>16/12/2021 (5) 14:59:41.87</t>
  </si>
  <si>
    <t>20-9-SC5B-29</t>
  </si>
  <si>
    <t>Output_1_141</t>
  </si>
  <si>
    <t>16/12/2021 (5) 15:00:22.52</t>
  </si>
  <si>
    <t>20-9-SC5B-30</t>
  </si>
  <si>
    <t>Output_1_142</t>
  </si>
  <si>
    <t>16/12/2021 (5) 15:01:02.89</t>
  </si>
  <si>
    <t>20-9-SC5B-31</t>
  </si>
  <si>
    <t>Output_1_145</t>
  </si>
  <si>
    <t>16/12/2021 (5) 15:03:28.12</t>
  </si>
  <si>
    <t>20-9-SC5B-32</t>
  </si>
  <si>
    <t>Output_1_146</t>
  </si>
  <si>
    <t>16/12/2021 (5) 15:04:08.65</t>
  </si>
  <si>
    <t>20-9-SC5B-33</t>
  </si>
  <si>
    <t>Output_1_147</t>
  </si>
  <si>
    <t>16/12/2021 (5) 15:04:49.04</t>
  </si>
  <si>
    <t>20-9-SC5B-34</t>
  </si>
  <si>
    <t>Output_1_148</t>
  </si>
  <si>
    <t>16/12/2021 (5) 15:05:29.66</t>
  </si>
  <si>
    <t>20-9-SC5B-35</t>
  </si>
  <si>
    <t>Output_1_149</t>
  </si>
  <si>
    <t>16/12/2021 (5) 15:06:10.06</t>
  </si>
  <si>
    <t>20-9-SC5B-36</t>
  </si>
  <si>
    <t>Output_1_150</t>
  </si>
  <si>
    <t>16/12/2021 (5) 15:06:50.60</t>
  </si>
  <si>
    <t>20-9-SC5B-37</t>
  </si>
  <si>
    <t>Output_1_151</t>
  </si>
  <si>
    <t>16/12/2021 (5) 15:07:30.94</t>
  </si>
  <si>
    <t>20-9-SC5B-38</t>
  </si>
  <si>
    <t>Output_1_152</t>
  </si>
  <si>
    <t>16/12/2021 (5) 15:08:11.85</t>
  </si>
  <si>
    <t>20-9-SC5B-39</t>
  </si>
  <si>
    <t>Output_1_153</t>
  </si>
  <si>
    <t>16/12/2021 (5) 15:08:52.26</t>
  </si>
  <si>
    <t>20-9-SC5B-40</t>
  </si>
  <si>
    <t>Output_1_154</t>
  </si>
  <si>
    <t>16/12/2021 (5) 15:09:32.84</t>
  </si>
  <si>
    <t>20-9-SC5B-41</t>
  </si>
  <si>
    <t>Output_1_158</t>
  </si>
  <si>
    <t>16/12/2021 (5) 15:12:37.68</t>
  </si>
  <si>
    <t>20-9-SC5B-42</t>
  </si>
  <si>
    <t>Output_1_159</t>
  </si>
  <si>
    <t>16/12/2021 (5) 15:13:18.20</t>
  </si>
  <si>
    <t>20-9-SC5B-43</t>
  </si>
  <si>
    <t>Output_1_160</t>
  </si>
  <si>
    <t>16/12/2021 (5) 15:13:59.40</t>
  </si>
  <si>
    <t>20-9-SC5B-44</t>
  </si>
  <si>
    <t>Output_1_161</t>
  </si>
  <si>
    <t>16/12/2021 (5) 15:14:39.94</t>
  </si>
  <si>
    <t>20-9-SC5B-45</t>
  </si>
  <si>
    <t>Output_1_162</t>
  </si>
  <si>
    <t>16/12/2021 (5) 15:15:21.00</t>
  </si>
  <si>
    <t>20-9-SC5B-46</t>
  </si>
  <si>
    <t>Output_1_163</t>
  </si>
  <si>
    <t>16/12/2021 (5) 15:16:01.42</t>
  </si>
  <si>
    <t>20-9-SC5B-47</t>
  </si>
  <si>
    <t>Output_1_164</t>
  </si>
  <si>
    <t>16/12/2021 (5) 15:16:42.80</t>
  </si>
  <si>
    <t>20-9-SC5B-48</t>
  </si>
  <si>
    <t>Output_1_165</t>
  </si>
  <si>
    <t>16/12/2021 (5) 15:17:23.44</t>
  </si>
  <si>
    <t>20-9-SC5B-49</t>
  </si>
  <si>
    <t>Output_1_166</t>
  </si>
  <si>
    <t>16/12/2021 (5) 15:18:04.00</t>
  </si>
  <si>
    <t>20-9-SC5B-50</t>
  </si>
  <si>
    <t>Output_1_167</t>
  </si>
  <si>
    <t>16/12/2021 (5) 15:18:44.60</t>
  </si>
  <si>
    <t>20-9-SC5B-51</t>
  </si>
  <si>
    <t>Output_1_170</t>
  </si>
  <si>
    <t>16/12/2021 (5) 15:21:19.59</t>
  </si>
  <si>
    <t>20-9-SC5B-52</t>
  </si>
  <si>
    <t>Output_1_171</t>
  </si>
  <si>
    <t>16/12/2021 (5) 15:22:00.17</t>
  </si>
  <si>
    <t>20-9-SC5B-53</t>
  </si>
  <si>
    <t>Output_1_172</t>
  </si>
  <si>
    <t>16/12/2021 (5) 15:22:40.77</t>
  </si>
  <si>
    <t>05-21-SC12B-1</t>
  </si>
  <si>
    <t>Output_1_173</t>
  </si>
  <si>
    <t>16/12/2021 (5) 15:23:30.94</t>
  </si>
  <si>
    <t>05-21-SC12B-2</t>
  </si>
  <si>
    <t>Output_1_174</t>
  </si>
  <si>
    <t>16/12/2021 (5) 15:24:11.86</t>
  </si>
  <si>
    <t>05-21-SC12B-3</t>
  </si>
  <si>
    <t>Output_1_175</t>
  </si>
  <si>
    <t>16/12/2021 (5) 15:24:52.64</t>
  </si>
  <si>
    <t>05-21-SC12B-4</t>
  </si>
  <si>
    <t>Output_1_176</t>
  </si>
  <si>
    <t>16/12/2021 (5) 15:25:33.51</t>
  </si>
  <si>
    <t>05-21-SC12B-5</t>
  </si>
  <si>
    <t>Output_1_177</t>
  </si>
  <si>
    <t>16/12/2021 (5) 15:26:13.81</t>
  </si>
  <si>
    <t>05-21-SC12B-6</t>
  </si>
  <si>
    <t>Output_1_178</t>
  </si>
  <si>
    <t>16/12/2021 (5) 15:26:54.32</t>
  </si>
  <si>
    <t>05-21-SC12B-7</t>
  </si>
  <si>
    <t>Output_1_179</t>
  </si>
  <si>
    <t>16/12/2021 (5) 15:27:34.76</t>
  </si>
  <si>
    <t>05-21-SC12B-8</t>
  </si>
  <si>
    <t>Output_1_182</t>
  </si>
  <si>
    <t>16/12/2021 (5) 15:30:08.41</t>
  </si>
  <si>
    <t>05-21-SC12B-9</t>
  </si>
  <si>
    <t>Output_1_183</t>
  </si>
  <si>
    <t>16/12/2021 (5) 15:30:49.68</t>
  </si>
  <si>
    <t>05-21-SC12B-10</t>
  </si>
  <si>
    <t>Output_1_184</t>
  </si>
  <si>
    <t>16/12/2021 (5) 15:31:29.90</t>
  </si>
  <si>
    <t>05-21-SC12B-11</t>
  </si>
  <si>
    <t>Output_1_185</t>
  </si>
  <si>
    <t>16/12/2021 (5) 15:32:10.65</t>
  </si>
  <si>
    <t>05-21-SC12B-12</t>
  </si>
  <si>
    <t>Output_1_186</t>
  </si>
  <si>
    <t>16/12/2021 (5) 15:32:51.27</t>
  </si>
  <si>
    <t>05-21-SC12B-13</t>
  </si>
  <si>
    <t>Output_1_187</t>
  </si>
  <si>
    <t>16/12/2021 (5) 15:33:32.30</t>
  </si>
  <si>
    <t>05-21-SC12B-14</t>
  </si>
  <si>
    <t>Output_1_188</t>
  </si>
  <si>
    <t>16/12/2021 (5) 15:34:12.71</t>
  </si>
  <si>
    <t>05-21-SC12B-15</t>
  </si>
  <si>
    <t>Output_1_189</t>
  </si>
  <si>
    <t>16/12/2021 (5) 15:34:53.42</t>
  </si>
  <si>
    <t>05-21-SC12B-16</t>
  </si>
  <si>
    <t>Output_1_190</t>
  </si>
  <si>
    <t>16/12/2021 (5) 15:35:34.77</t>
  </si>
  <si>
    <t>05-21-SC12B-17</t>
  </si>
  <si>
    <t>Output_1_191</t>
  </si>
  <si>
    <t>16/12/2021 (5) 15:36:15.22</t>
  </si>
  <si>
    <t>05-21-SC12B-18</t>
  </si>
  <si>
    <t>Output_1_194</t>
  </si>
  <si>
    <t>16/12/2021 (5) 15:38:52.59</t>
  </si>
  <si>
    <t>05-21-SC12B-19</t>
  </si>
  <si>
    <t>Output_1_195</t>
  </si>
  <si>
    <t>16/12/2021 (5) 15:39:36.40</t>
  </si>
  <si>
    <t>05-21-SC12B-20</t>
  </si>
  <si>
    <t>Output_1_196</t>
  </si>
  <si>
    <t>16/12/2021 (5) 15:40:17.26</t>
  </si>
  <si>
    <t>05-21-SC12B-21</t>
  </si>
  <si>
    <t>Output_1_197</t>
  </si>
  <si>
    <t>16/12/2021 (5) 15:40:58.56</t>
  </si>
  <si>
    <t>05-21-SC12B-22</t>
  </si>
  <si>
    <t>Output_1_198</t>
  </si>
  <si>
    <t>16/12/2021 (5) 15:41:39.50</t>
  </si>
  <si>
    <t>05-21-SC12B-23</t>
  </si>
  <si>
    <t>Output_1_199</t>
  </si>
  <si>
    <t>16/12/2021 (5) 15:42:20.16</t>
  </si>
  <si>
    <t>05-21-SC12B-24</t>
  </si>
  <si>
    <t>Output_1_200</t>
  </si>
  <si>
    <t>16/12/2021 (5) 15:43:00.70</t>
  </si>
  <si>
    <t>05-21-SC12B-25</t>
  </si>
  <si>
    <t>Output_1_201</t>
  </si>
  <si>
    <t>16/12/2021 (5) 15:43:41.15</t>
  </si>
  <si>
    <t>05-21-SC12B-26</t>
  </si>
  <si>
    <t>Output_1_202</t>
  </si>
  <si>
    <t>16/12/2021 (5) 15:44:21.81</t>
  </si>
  <si>
    <t>05-21-SC12B-27</t>
  </si>
  <si>
    <t>Output_1_203</t>
  </si>
  <si>
    <t>16/12/2021 (5) 15:45:02.65</t>
  </si>
  <si>
    <t>05-21-SC12B-28</t>
  </si>
  <si>
    <t>Output_1_207</t>
  </si>
  <si>
    <t>16/12/2021 (5) 15:48:16.95</t>
  </si>
  <si>
    <t>05-21-SC12B-29</t>
  </si>
  <si>
    <t>Output_1_208</t>
  </si>
  <si>
    <t>16/12/2021 (5) 15:49:01.59</t>
  </si>
  <si>
    <t>05-21-SC12B-30</t>
  </si>
  <si>
    <t>Output_1_209</t>
  </si>
  <si>
    <t>16/12/2021 (5) 15:49:42.02</t>
  </si>
  <si>
    <t>05-21-SC12B-31</t>
  </si>
  <si>
    <t>Output_1_210</t>
  </si>
  <si>
    <t>16/12/2021 (5) 15:50:22.70</t>
  </si>
  <si>
    <t>05-21-SC12B-32</t>
  </si>
  <si>
    <t>Output_1_211</t>
  </si>
  <si>
    <t>16/12/2021 (5) 15:51:03.19</t>
  </si>
  <si>
    <t>05-21-SC12B-33</t>
  </si>
  <si>
    <t>Output_1_212</t>
  </si>
  <si>
    <t>16/12/2021 (5) 15:51:44.04</t>
  </si>
  <si>
    <t>05-21-SC12B-34</t>
  </si>
  <si>
    <t>Output_1_213</t>
  </si>
  <si>
    <t>16/12/2021 (5) 15:52:25.64</t>
  </si>
  <si>
    <t>05-21-SC12B-35</t>
  </si>
  <si>
    <t>Output_1_214</t>
  </si>
  <si>
    <t>16/12/2021 (5) 15:53:06.33</t>
  </si>
  <si>
    <t>05-21-SC12B-36</t>
  </si>
  <si>
    <t>Output_1_215</t>
  </si>
  <si>
    <t>16/12/2021 (5) 15:53:46.84</t>
  </si>
  <si>
    <t>05-21-SC12B-37</t>
  </si>
  <si>
    <t>Output_1_216</t>
  </si>
  <si>
    <t>16/12/2021 (5) 15:54:27.55</t>
  </si>
  <si>
    <t>05-21-SC12B-38</t>
  </si>
  <si>
    <t>Output_1_219</t>
  </si>
  <si>
    <t>16/12/2021 (5) 15:57:03.62</t>
  </si>
  <si>
    <t>05-21-SC12B-39</t>
  </si>
  <si>
    <t>Output_1_220</t>
  </si>
  <si>
    <t>16/12/2021 (5) 15:57:44.46</t>
  </si>
  <si>
    <t>05-21-SC12B-40</t>
  </si>
  <si>
    <t>Output_1_221</t>
  </si>
  <si>
    <t>16/12/2021 (5) 15:58:25.15</t>
  </si>
  <si>
    <t>05-21-SC12B-41</t>
  </si>
  <si>
    <t>Output_1_222</t>
  </si>
  <si>
    <t>16/12/2021 (5) 15:59:05.91</t>
  </si>
  <si>
    <t>05-21-SC12B-42</t>
  </si>
  <si>
    <t>Output_1_223</t>
  </si>
  <si>
    <t>16/12/2021 (5) 15:59:46.80</t>
  </si>
  <si>
    <t>05-21-SC12B-43</t>
  </si>
  <si>
    <t>Output_1_224</t>
  </si>
  <si>
    <t>16/12/2021 (5) 16:00:27.47</t>
  </si>
  <si>
    <t>05-21-SC12B-44</t>
  </si>
  <si>
    <t>Output_1_225</t>
  </si>
  <si>
    <t>16/12/2021 (5) 16:01:08.56</t>
  </si>
  <si>
    <t>05-21-SC12B-45</t>
  </si>
  <si>
    <t>Output_1_226</t>
  </si>
  <si>
    <t>16/12/2021 (5) 16:01:49.35</t>
  </si>
  <si>
    <t>05-21-SC12B-46</t>
  </si>
  <si>
    <t>Output_1_227</t>
  </si>
  <si>
    <t>16/12/2021 (5) 16:02:29.89</t>
  </si>
  <si>
    <t>05-21-SC12B-47</t>
  </si>
  <si>
    <t>Output_1_228</t>
  </si>
  <si>
    <t>16/12/2021 (5) 16:03:10.51</t>
  </si>
  <si>
    <t>05-21-SC12B-48</t>
  </si>
  <si>
    <t>Output_1_231</t>
  </si>
  <si>
    <t>16/12/2021 (5) 16:05:45.97</t>
  </si>
  <si>
    <t>05-21-SC12B-49</t>
  </si>
  <si>
    <t>Output_1_232</t>
  </si>
  <si>
    <t>16/12/2021 (5) 16:06:26.73</t>
  </si>
  <si>
    <t>05-21-SC12B-50</t>
  </si>
  <si>
    <t>Output_1_233</t>
  </si>
  <si>
    <t>16/12/2021 (5) 16:07:09.43</t>
  </si>
  <si>
    <t>05-21-SC12B-51</t>
  </si>
  <si>
    <t>Output_1_234</t>
  </si>
  <si>
    <t>16/12/2021 (5) 16:07:50.20</t>
  </si>
  <si>
    <t>05-21-SC12B-52</t>
  </si>
  <si>
    <t>Output_1_235</t>
  </si>
  <si>
    <t>16/12/2021 (5) 16:08:30.72</t>
  </si>
  <si>
    <t>05-21-SC12B-53</t>
  </si>
  <si>
    <t>Output_1_236</t>
  </si>
  <si>
    <t>16/12/2021 (5) 16:09:11.96</t>
  </si>
  <si>
    <t>05-21-SC12B-54</t>
  </si>
  <si>
    <t>Output_1_237</t>
  </si>
  <si>
    <t>16/12/2021 (5) 16:09:52.90</t>
  </si>
  <si>
    <t>05-21-SC12B-55</t>
  </si>
  <si>
    <t>Output_1_238</t>
  </si>
  <si>
    <t>16/12/2021 (5) 16:10:33.50</t>
  </si>
  <si>
    <t>05-21-SC12B-56</t>
  </si>
  <si>
    <t>Output_1_239</t>
  </si>
  <si>
    <t>16/12/2021 (5) 16:11:14.26</t>
  </si>
  <si>
    <t>05-21-SC12B-57</t>
  </si>
  <si>
    <t>Output_1_240</t>
  </si>
  <si>
    <t>16/12/2021 (5) 16:11:55.15</t>
  </si>
  <si>
    <t>05-21-SC12B-58</t>
  </si>
  <si>
    <t>Output_1_243</t>
  </si>
  <si>
    <t>16/12/2021 (5) 16:14:31.31</t>
  </si>
  <si>
    <t>05-21-SC12B-59</t>
  </si>
  <si>
    <t>Output_1_244</t>
  </si>
  <si>
    <t>16/12/2021 (5) 16:15:13.20</t>
  </si>
  <si>
    <t>05-21-SC12B-60</t>
  </si>
  <si>
    <t>Output_1_245</t>
  </si>
  <si>
    <t>16/12/2021 (5) 16:15:54.05</t>
  </si>
  <si>
    <t>05-21-SC12B-61</t>
  </si>
  <si>
    <t>Output_1_246</t>
  </si>
  <si>
    <t>16/12/2021 (5) 16:16:34.40</t>
  </si>
  <si>
    <t>05-21-SC12B-62</t>
  </si>
  <si>
    <t>Output_1_247</t>
  </si>
  <si>
    <t>16/12/2021 (5) 16:17:17.29</t>
  </si>
  <si>
    <t>05-21-SC12B-63</t>
  </si>
  <si>
    <t>Output_1_248</t>
  </si>
  <si>
    <t>16/12/2021 (5) 16:17:57.83</t>
  </si>
  <si>
    <t>05-21-SC12B-64</t>
  </si>
  <si>
    <t>Output_1_249</t>
  </si>
  <si>
    <t>16/12/2021 (5) 16:18:38.25</t>
  </si>
  <si>
    <t>05-21-SC12B-65</t>
  </si>
  <si>
    <t>Output_1_250</t>
  </si>
  <si>
    <t>16/12/2021 (5) 16:19:18.66</t>
  </si>
  <si>
    <t>05-21-SC12B-66</t>
  </si>
  <si>
    <t>Output_1_251</t>
  </si>
  <si>
    <t>16/12/2021 (5) 16:19:59.43</t>
  </si>
  <si>
    <t>05-21-SC12B-67</t>
  </si>
  <si>
    <t>Output_1_252</t>
  </si>
  <si>
    <t>16/12/2021 (5) 16:20:39.84</t>
  </si>
  <si>
    <t>05-21-SC12B-68</t>
  </si>
  <si>
    <t>Output_1_253</t>
  </si>
  <si>
    <t>16/12/2021 (5) 16:21:20.48</t>
  </si>
  <si>
    <t>19-7-14b-1</t>
  </si>
  <si>
    <t>Output_1_257</t>
  </si>
  <si>
    <t>16/12/2021 (5) 16:24:39.17</t>
  </si>
  <si>
    <t>19-7-14b-2</t>
  </si>
  <si>
    <t>Output_1_258</t>
  </si>
  <si>
    <t>16/12/2021 (5) 16:25:19.83</t>
  </si>
  <si>
    <t>19-7-14b-3</t>
  </si>
  <si>
    <t>Output_1_259</t>
  </si>
  <si>
    <t>16/12/2021 (5) 16:26:00.63</t>
  </si>
  <si>
    <t>19-7-14b-4</t>
  </si>
  <si>
    <t>Output_1_260</t>
  </si>
  <si>
    <t>16/12/2021 (5) 16:26:41.14</t>
  </si>
  <si>
    <t>19-7-14b-5</t>
  </si>
  <si>
    <t>Output_1_261</t>
  </si>
  <si>
    <t>16/12/2021 (5) 16:27:21.94</t>
  </si>
  <si>
    <t>19-7-14b-6</t>
  </si>
  <si>
    <t>Output_1_262</t>
  </si>
  <si>
    <t>16/12/2021 (5) 16:28:02.36</t>
  </si>
  <si>
    <t>19-7-14b-7</t>
  </si>
  <si>
    <t>Output_1_263</t>
  </si>
  <si>
    <t>16/12/2021 (5) 16:28:43.28</t>
  </si>
  <si>
    <t>19-7-14b-8</t>
  </si>
  <si>
    <t>Output_1_264</t>
  </si>
  <si>
    <t>16/12/2021 (5) 16:29:24.64</t>
  </si>
  <si>
    <t>19-7-14b-9</t>
  </si>
  <si>
    <t>Output_1_265</t>
  </si>
  <si>
    <t>16/12/2021 (5) 16:30:04.94</t>
  </si>
  <si>
    <t>19-7-14b-10</t>
  </si>
  <si>
    <t>Output_1_266</t>
  </si>
  <si>
    <t>16/12/2021 (5) 16:30:45.38</t>
  </si>
  <si>
    <t>19-7-14b-11</t>
  </si>
  <si>
    <t>Output_1_269</t>
  </si>
  <si>
    <t>16/12/2021 (5) 16:33:22.36</t>
  </si>
  <si>
    <t>19-7-14b-12</t>
  </si>
  <si>
    <t>Output_1_270</t>
  </si>
  <si>
    <t>16/12/2021 (5) 16:34:05.11</t>
  </si>
  <si>
    <t>19-7-14b-13</t>
  </si>
  <si>
    <t>Output_1_271</t>
  </si>
  <si>
    <t>16/12/2021 (5) 16:34:45.63</t>
  </si>
  <si>
    <t>19-7-14b-14</t>
  </si>
  <si>
    <t>Output_1_272</t>
  </si>
  <si>
    <t>16/12/2021 (5) 16:35:26.20</t>
  </si>
  <si>
    <t>19-7-14b-15</t>
  </si>
  <si>
    <t>Output_1_273</t>
  </si>
  <si>
    <t>16/12/2021 (5) 16:36:06.74</t>
  </si>
  <si>
    <t>19-7-14b-16</t>
  </si>
  <si>
    <t>Output_1_274</t>
  </si>
  <si>
    <t>16/12/2021 (5) 16:36:47.75</t>
  </si>
  <si>
    <t>19-7-14b-17</t>
  </si>
  <si>
    <t>Output_1_275</t>
  </si>
  <si>
    <t>16/12/2021 (5) 16:37:28.11</t>
  </si>
  <si>
    <t>19-7-14b-18</t>
  </si>
  <si>
    <t>Output_1_276</t>
  </si>
  <si>
    <t>16/12/2021 (5) 16:38:08.64</t>
  </si>
  <si>
    <t>19-7-14b-19</t>
  </si>
  <si>
    <t>Output_1_277</t>
  </si>
  <si>
    <t>16/12/2021 (5) 16:38:51.86</t>
  </si>
  <si>
    <t>19-7-14b-20</t>
  </si>
  <si>
    <t>Output_1_278</t>
  </si>
  <si>
    <t>16/12/2021 (5) 16:39:32.43</t>
  </si>
  <si>
    <t>19-7-14b-21</t>
  </si>
  <si>
    <t>Output_1_281</t>
  </si>
  <si>
    <t>16/12/2021 (5) 16:42:07.77</t>
  </si>
  <si>
    <t>19-7-14b-22</t>
  </si>
  <si>
    <t>Output_1_282</t>
  </si>
  <si>
    <t>16/12/2021 (5) 16:42:48.55</t>
  </si>
  <si>
    <t>19-7-14b-23</t>
  </si>
  <si>
    <t>Output_1_283</t>
  </si>
  <si>
    <t>16/12/2021 (5) 16:43:29.65</t>
  </si>
  <si>
    <t>19-7-14b-24</t>
  </si>
  <si>
    <t>Output_1_284</t>
  </si>
  <si>
    <t>16/12/2021 (5) 16:44:12.51</t>
  </si>
  <si>
    <t>19-7-14b-25</t>
  </si>
  <si>
    <t>Output_1_285</t>
  </si>
  <si>
    <t>16/12/2021 (5) 16:44:52.96</t>
  </si>
  <si>
    <t>19-7-14b-26</t>
  </si>
  <si>
    <t>Output_1_286</t>
  </si>
  <si>
    <t>16/12/2021 (5) 16:45:33.88</t>
  </si>
  <si>
    <t>19-7-14b-27</t>
  </si>
  <si>
    <t>Output_1_287</t>
  </si>
  <si>
    <t>16/12/2021 (5) 16:46:14.99</t>
  </si>
  <si>
    <t>06-21-SC113-1</t>
  </si>
  <si>
    <t>Data #89.csv\r</t>
  </si>
  <si>
    <t>16/12/2021 (5) 22:13:04.67</t>
  </si>
  <si>
    <t>06-21-SC113-10</t>
  </si>
  <si>
    <t>Output_1_94</t>
  </si>
  <si>
    <t>16/12/2021 (5) 22:21:00.02</t>
  </si>
  <si>
    <t>06-21-SC113-11</t>
  </si>
  <si>
    <t>Output_1_95</t>
  </si>
  <si>
    <t>16/12/2021 (5) 22:21:40.54</t>
  </si>
  <si>
    <t>06-21-SC113-12</t>
  </si>
  <si>
    <t>16/12/2021 (5) 22:22:21.05</t>
  </si>
  <si>
    <t>06-21-SC113-13</t>
  </si>
  <si>
    <t>16/12/2021 (5) 22:23:01.52</t>
  </si>
  <si>
    <t>06-21-SC113-14</t>
  </si>
  <si>
    <t>16/12/2021 (5) 22:23:42.08</t>
  </si>
  <si>
    <t>06-21-SC113-15</t>
  </si>
  <si>
    <t>16/12/2021 (5) 22:24:22.64</t>
  </si>
  <si>
    <t>06-21-SC113-16</t>
  </si>
  <si>
    <t>16/12/2021 (5) 22:25:03.20</t>
  </si>
  <si>
    <t>06-21-SC113-17</t>
  </si>
  <si>
    <t>16/12/2021 (5) 22:25:44.15</t>
  </si>
  <si>
    <t>06-21-SC113-18</t>
  </si>
  <si>
    <t>16/12/2021 (5) 22:26:25.22</t>
  </si>
  <si>
    <t>06-21-SC113-19</t>
  </si>
  <si>
    <t>16/12/2021 (5) 22:27:06.10</t>
  </si>
  <si>
    <t>06-21-SC113-2</t>
  </si>
  <si>
    <t>16/12/2021 (5) 22:13:45.31</t>
  </si>
  <si>
    <t>06-21-SC113-20</t>
  </si>
  <si>
    <t>Output_1_107</t>
  </si>
  <si>
    <t>16/12/2021 (5) 22:30:18.07</t>
  </si>
  <si>
    <t>06-21-SC113-21</t>
  </si>
  <si>
    <t>Output_1_108</t>
  </si>
  <si>
    <t>16/12/2021 (5) 22:30:58.93</t>
  </si>
  <si>
    <t>06-21-SC113-22</t>
  </si>
  <si>
    <t>16/12/2021 (5) 22:31:39.39</t>
  </si>
  <si>
    <t>06-21-SC113-23</t>
  </si>
  <si>
    <t>16/12/2021 (5) 22:32:20.40</t>
  </si>
  <si>
    <t>06-21-SC113-24</t>
  </si>
  <si>
    <t>16/12/2021 (5) 22:33:01.41</t>
  </si>
  <si>
    <t>06-21-SC113-25</t>
  </si>
  <si>
    <t>16/12/2021 (5) 22:33:42.15</t>
  </si>
  <si>
    <t>06-21-SC113-26</t>
  </si>
  <si>
    <t>16/12/2021 (5) 22:34:24.65</t>
  </si>
  <si>
    <t>06-21-SC113-27</t>
  </si>
  <si>
    <t>16/12/2021 (5) 22:35:05.24</t>
  </si>
  <si>
    <t>06-21-SC113-28</t>
  </si>
  <si>
    <t>16/12/2021 (5) 22:35:46.36</t>
  </si>
  <si>
    <t>06-21-SC113-29</t>
  </si>
  <si>
    <t>16/12/2021 (5) 22:36:27.12</t>
  </si>
  <si>
    <t>06-21-SC113-3</t>
  </si>
  <si>
    <t>16/12/2021 (5) 22:14:25.97</t>
  </si>
  <si>
    <t>06-21-SC113-30</t>
  </si>
  <si>
    <t>Output_1_119</t>
  </si>
  <si>
    <t>16/12/2021 (5) 22:38:56.74</t>
  </si>
  <si>
    <t>06-21-SC113-31</t>
  </si>
  <si>
    <t>Output_1_120</t>
  </si>
  <si>
    <t>16/12/2021 (5) 22:39:37.02</t>
  </si>
  <si>
    <t>06-21-SC113-32</t>
  </si>
  <si>
    <t>16/12/2021 (5) 22:40:17.23</t>
  </si>
  <si>
    <t>06-21-SC113-33</t>
  </si>
  <si>
    <t>16/12/2021 (5) 22:41:00.21</t>
  </si>
  <si>
    <t>06-21-SC113-34</t>
  </si>
  <si>
    <t>16/12/2021 (5) 22:41:40.76</t>
  </si>
  <si>
    <t>06-21-SC113-35</t>
  </si>
  <si>
    <t>16/12/2021 (5) 22:42:21.18</t>
  </si>
  <si>
    <t>06-21-SC113-36</t>
  </si>
  <si>
    <t>16/12/2021 (5) 22:43:05.72</t>
  </si>
  <si>
    <t>06-21-SC113-37</t>
  </si>
  <si>
    <t>16/12/2021 (5) 22:43:46.29</t>
  </si>
  <si>
    <t>06-21-SC113-38</t>
  </si>
  <si>
    <t>16/12/2021 (5) 22:44:26.85</t>
  </si>
  <si>
    <t>06-21-SC113-39</t>
  </si>
  <si>
    <t>16/12/2021 (5) 22:45:07.24</t>
  </si>
  <si>
    <t>06-21-SC113-4</t>
  </si>
  <si>
    <t>16/12/2021 (5) 22:15:06.78</t>
  </si>
  <si>
    <t>06-21-SC113-40</t>
  </si>
  <si>
    <t>16/12/2021 (5) 22:47:37.07</t>
  </si>
  <si>
    <t>06-21-SC113-41</t>
  </si>
  <si>
    <t>Output_1_132</t>
  </si>
  <si>
    <t>16/12/2021 (5) 22:48:21.09</t>
  </si>
  <si>
    <t>06-21-SC113-42</t>
  </si>
  <si>
    <t>Output_1_133</t>
  </si>
  <si>
    <t>16/12/2021 (5) 22:49:04.67</t>
  </si>
  <si>
    <t>06-21-SC113-43</t>
  </si>
  <si>
    <t>16/12/2021 (5) 22:49:46.47</t>
  </si>
  <si>
    <t>06-21-SC113-44</t>
  </si>
  <si>
    <t>16/12/2021 (5) 22:50:28.84</t>
  </si>
  <si>
    <t>06-21-SC113-45</t>
  </si>
  <si>
    <t>16/12/2021 (5) 22:51:11.47</t>
  </si>
  <si>
    <t>06-21-SC113-46</t>
  </si>
  <si>
    <t>16/12/2021 (5) 22:51:52.10</t>
  </si>
  <si>
    <t>06-21-SC113-47</t>
  </si>
  <si>
    <t>16/12/2021 (5) 22:52:32.63</t>
  </si>
  <si>
    <t>06-21-SC113-48</t>
  </si>
  <si>
    <t>16/12/2021 (5) 22:53:13.43</t>
  </si>
  <si>
    <t>06-21-SC113-49</t>
  </si>
  <si>
    <t>16/12/2021 (5) 22:53:54.37</t>
  </si>
  <si>
    <t>06-21-SC113-5</t>
  </si>
  <si>
    <t>16/12/2021 (5) 22:15:47.16</t>
  </si>
  <si>
    <t>06-21-SC113-50</t>
  </si>
  <si>
    <t>Output_1_143</t>
  </si>
  <si>
    <t>16/12/2021 (5) 22:56:22.84</t>
  </si>
  <si>
    <t>06-21-SC113-6</t>
  </si>
  <si>
    <t>16/12/2021 (5) 22:16:27.68</t>
  </si>
  <si>
    <t>06-21-SC113-7</t>
  </si>
  <si>
    <t>16/12/2021 (5) 22:17:08.37</t>
  </si>
  <si>
    <t>06-21-SC113-8</t>
  </si>
  <si>
    <t>16/12/2021 (5) 22:17:51.29</t>
  </si>
  <si>
    <t>06-21-SC113-9</t>
  </si>
  <si>
    <t>16/12/2021 (5) 22:18:31.76</t>
  </si>
  <si>
    <t>20-9-SC26-55</t>
  </si>
  <si>
    <t>16/12/2021 (5) 22:05:35.82</t>
  </si>
  <si>
    <t>20-9-SC26-31</t>
  </si>
  <si>
    <t>Output_1_42</t>
  </si>
  <si>
    <t>16/12/2021 (5) 21:42:42.72</t>
  </si>
  <si>
    <t>20-9-SC26-6</t>
  </si>
  <si>
    <t>16/12/2021 (5) 21:21:46.46</t>
  </si>
  <si>
    <t>20-9-SC26-2</t>
  </si>
  <si>
    <t>16/12/2021 (5) 21:19:01.90</t>
  </si>
  <si>
    <t>20-9-SC26-3</t>
  </si>
  <si>
    <t>16/12/2021 (5) 21:19:42.33</t>
  </si>
  <si>
    <t>20-9-SC26-7</t>
  </si>
  <si>
    <t>16/12/2021 (5) 21:22:26.95</t>
  </si>
  <si>
    <t>20-9-SC26-24</t>
  </si>
  <si>
    <t>16/12/2021 (5) 21:37:54.51</t>
  </si>
  <si>
    <t>20-9-SC26-21</t>
  </si>
  <si>
    <t>Output_1_30</t>
  </si>
  <si>
    <t>16/12/2021 (5) 21:33:52.51</t>
  </si>
  <si>
    <t>20-9-SC26-25</t>
  </si>
  <si>
    <t>16/12/2021 (5) 21:38:35.31</t>
  </si>
  <si>
    <t>20-9-SC26-22</t>
  </si>
  <si>
    <t>16/12/2021 (5) 21:36:32.64</t>
  </si>
  <si>
    <t>20-9-SC26-41</t>
  </si>
  <si>
    <t>Output_1_54</t>
  </si>
  <si>
    <t>16/12/2021 (5) 21:51:29.29</t>
  </si>
  <si>
    <t>20-9-SC26-20</t>
  </si>
  <si>
    <t>16/12/2021 (5) 21:33:12.12</t>
  </si>
  <si>
    <t>20-9-SC26-23</t>
  </si>
  <si>
    <t>16/12/2021 (5) 21:37:13.33</t>
  </si>
  <si>
    <t>20-9-SC26-19</t>
  </si>
  <si>
    <t>16/12/2021 (5) 21:32:25.45</t>
  </si>
  <si>
    <t>20-9-SC26-1</t>
  </si>
  <si>
    <t>16/12/2021 (5) 21:18:21.08</t>
  </si>
  <si>
    <t>20-9-SC26-34</t>
  </si>
  <si>
    <t>16/12/2021 (5) 21:46:40.84</t>
  </si>
  <si>
    <t>20-9-SC26-33</t>
  </si>
  <si>
    <t>16/12/2021 (5) 21:46:00.05</t>
  </si>
  <si>
    <t>20-9-SC26-39</t>
  </si>
  <si>
    <t>16/12/2021 (5) 21:50:07.91</t>
  </si>
  <si>
    <t>20-9-SC26-17</t>
  </si>
  <si>
    <t>16/12/2021 (5) 21:31:04.23</t>
  </si>
  <si>
    <t>20-9-SC26-61</t>
  </si>
  <si>
    <t>16/12/2021 (5) 22:09:43.57</t>
  </si>
  <si>
    <t>20-9-SC26-42</t>
  </si>
  <si>
    <t>16/12/2021 (5) 21:54:45.60</t>
  </si>
  <si>
    <t>20-9-SC26-35</t>
  </si>
  <si>
    <t>16/12/2021 (5) 21:47:21.93</t>
  </si>
  <si>
    <t>20-9-SC26-18</t>
  </si>
  <si>
    <t>16/12/2021 (5) 21:31:44.60</t>
  </si>
  <si>
    <t>20-9-SC26-8</t>
  </si>
  <si>
    <t>16/12/2021 (5) 21:23:07.61</t>
  </si>
  <si>
    <t>20-9-SC26-13</t>
  </si>
  <si>
    <t>16/12/2021 (5) 21:28:21.84</t>
  </si>
  <si>
    <t>20-9-SC26-5</t>
  </si>
  <si>
    <t>16/12/2021 (5) 21:21:05.90</t>
  </si>
  <si>
    <t>20-9-SC26-10</t>
  </si>
  <si>
    <t>16/12/2021 (5) 21:24:28.65</t>
  </si>
  <si>
    <t>20-9-SC26-57</t>
  </si>
  <si>
    <t>16/12/2021 (5) 22:06:58.86</t>
  </si>
  <si>
    <t>20-9-SC26-26</t>
  </si>
  <si>
    <t>16/12/2021 (5) 21:39:18.68</t>
  </si>
  <si>
    <t>20-9-SC26-9</t>
  </si>
  <si>
    <t>16/12/2021 (5) 21:23:48.02</t>
  </si>
  <si>
    <t>20-9-SC26-58</t>
  </si>
  <si>
    <t>16/12/2021 (5) 22:07:39.74</t>
  </si>
  <si>
    <t>20-9-SC26-4</t>
  </si>
  <si>
    <t>16/12/2021 (5) 21:20:25.05</t>
  </si>
  <si>
    <t>20-9-SC26-11</t>
  </si>
  <si>
    <t>Output_1_18</t>
  </si>
  <si>
    <t>16/12/2021 (5) 21:25:09.13</t>
  </si>
  <si>
    <t>20-9-SC26-12</t>
  </si>
  <si>
    <t>16/12/2021 (5) 21:27:41.08</t>
  </si>
  <si>
    <t>20-9-SC26-40</t>
  </si>
  <si>
    <t>16/12/2021 (5) 21:50:48.54</t>
  </si>
  <si>
    <t>20-9-SC26-51</t>
  </si>
  <si>
    <t>16/12/2021 (5) 22:00:51.71</t>
  </si>
  <si>
    <t>20-9-SC26-43</t>
  </si>
  <si>
    <t>16/12/2021 (5) 21:55:26.36</t>
  </si>
  <si>
    <t>20-9-SC26-29</t>
  </si>
  <si>
    <t>16/12/2021 (5) 21:41:20.70</t>
  </si>
  <si>
    <t>20-9-SC26-56</t>
  </si>
  <si>
    <t>16/12/2021 (5) 22:06:16.22</t>
  </si>
  <si>
    <t>20-9-SC26-48</t>
  </si>
  <si>
    <t>16/12/2021 (5) 21:58:49.22</t>
  </si>
  <si>
    <t>20-9-SC26-60</t>
  </si>
  <si>
    <t>16/12/2021 (5) 22:09:01.50</t>
  </si>
  <si>
    <t>20-9-SC26-54</t>
  </si>
  <si>
    <t>16/12/2021 (5) 22:04:55.25</t>
  </si>
  <si>
    <t>20-9-SC26-15</t>
  </si>
  <si>
    <t>16/12/2021 (5) 21:29:42.98</t>
  </si>
  <si>
    <t>20-9-SC26-62</t>
  </si>
  <si>
    <t>Output_1_82</t>
  </si>
  <si>
    <t>16/12/2021 (5) 22:12:18.63</t>
  </si>
  <si>
    <t>20-9-SC26-14</t>
  </si>
  <si>
    <t>16/12/2021 (5) 21:29:02.41</t>
  </si>
  <si>
    <t>20-9-SC26-50</t>
  </si>
  <si>
    <t>16/12/2021 (5) 22:00:10.99</t>
  </si>
  <si>
    <t>20-9-SC26-30</t>
  </si>
  <si>
    <t>16/12/2021 (5) 21:42:01.43</t>
  </si>
  <si>
    <t>20-9-SC26-38</t>
  </si>
  <si>
    <t>16/12/2021 (5) 21:49:27.23</t>
  </si>
  <si>
    <t>20-9-SC26-16</t>
  </si>
  <si>
    <t>16/12/2021 (5) 21:30:23.70</t>
  </si>
  <si>
    <t>20-9-SC26-46</t>
  </si>
  <si>
    <t>16/12/2021 (5) 21:57:28.03</t>
  </si>
  <si>
    <t>20-9-SC26-36</t>
  </si>
  <si>
    <t>16/12/2021 (5) 21:48:03.13</t>
  </si>
  <si>
    <t>20-9-SC26-47</t>
  </si>
  <si>
    <t>16/12/2021 (5) 21:58:08.63</t>
  </si>
  <si>
    <t>20-9-SC26-37</t>
  </si>
  <si>
    <t>16/12/2021 (5) 21:48:44.09</t>
  </si>
  <si>
    <t>20-9-SC26-59</t>
  </si>
  <si>
    <t>16/12/2021 (5) 22:08:20.52</t>
  </si>
  <si>
    <t>20-9-SC26-32</t>
  </si>
  <si>
    <t>16/12/2021 (5) 21:45:18.70</t>
  </si>
  <si>
    <t>20-9-SC26-28</t>
  </si>
  <si>
    <t>16/12/2021 (5) 21:40:40.24</t>
  </si>
  <si>
    <t>20-9-SC26-44</t>
  </si>
  <si>
    <t>16/12/2021 (5) 21:56:06.86</t>
  </si>
  <si>
    <t>20-9-SC26-27</t>
  </si>
  <si>
    <t>16/12/2021 (5) 21:39:59.68</t>
  </si>
  <si>
    <t>20-9-SC26-45</t>
  </si>
  <si>
    <t>16/12/2021 (5) 21:56:47.34</t>
  </si>
  <si>
    <t>20-9-SC26-49</t>
  </si>
  <si>
    <t>16/12/2021 (5) 21:59:29.95</t>
  </si>
  <si>
    <t>20-9-SC26-52</t>
  </si>
  <si>
    <t>16/12/2021 (5) 22:03:33.54</t>
  </si>
  <si>
    <t>20-9-SC26-53</t>
  </si>
  <si>
    <t>16/12/2021 (5) 22:04:14.15</t>
  </si>
  <si>
    <t>21-9-SC30A-45</t>
  </si>
  <si>
    <t>Output_1_230</t>
  </si>
  <si>
    <t>17/12/2021 (6) 00:00:02.66</t>
  </si>
  <si>
    <t>17/12/2021 (6)</t>
  </si>
  <si>
    <t>21-9-SC30A-16</t>
  </si>
  <si>
    <t>16/12/2021 (5) 23:33:26.27</t>
  </si>
  <si>
    <t>21-9-SC30A-47</t>
  </si>
  <si>
    <t>17/12/2021 (6) 00:01:28.51</t>
  </si>
  <si>
    <t>21-9-SC30A-35</t>
  </si>
  <si>
    <t>Output_1_218</t>
  </si>
  <si>
    <t>16/12/2021 (5) 23:51:01.84</t>
  </si>
  <si>
    <t>21-9-SC30A-44</t>
  </si>
  <si>
    <t>Output_1_229</t>
  </si>
  <si>
    <t>16/12/2021 (5) 23:59:21.51</t>
  </si>
  <si>
    <t>21-9-SC30A-36</t>
  </si>
  <si>
    <t>16/12/2021 (5) 23:51:48.72</t>
  </si>
  <si>
    <t>21-9-SC30A-23</t>
  </si>
  <si>
    <t>16/12/2021 (5) 23:38:17.31</t>
  </si>
  <si>
    <t>21-9-SC30A-21</t>
  </si>
  <si>
    <t>16/12/2021 (5) 23:36:55.63</t>
  </si>
  <si>
    <t>21-9-SC30A-43</t>
  </si>
  <si>
    <t>16/12/2021 (5) 23:56:44.09</t>
  </si>
  <si>
    <t>21-9-SC30A-39</t>
  </si>
  <si>
    <t>16/12/2021 (5) 23:53:56.67</t>
  </si>
  <si>
    <t>21-9-SC30A-37</t>
  </si>
  <si>
    <t>16/12/2021 (5) 23:52:29.28</t>
  </si>
  <si>
    <t>21-9-SC30A-19</t>
  </si>
  <si>
    <t>16/12/2021 (5) 23:35:34.49</t>
  </si>
  <si>
    <t>21-9-SC30A-11</t>
  </si>
  <si>
    <t>16/12/2021 (5) 23:28:06.59</t>
  </si>
  <si>
    <t>21-9-SC30A-15</t>
  </si>
  <si>
    <t>Output_1_193</t>
  </si>
  <si>
    <t>16/12/2021 (5) 23:32:45.09</t>
  </si>
  <si>
    <t>21-9-SC30A-29</t>
  </si>
  <si>
    <t>16/12/2021 (5) 23:45:01.24</t>
  </si>
  <si>
    <t>21-9-SC30A-34</t>
  </si>
  <si>
    <t>Output_1_217</t>
  </si>
  <si>
    <t>16/12/2021 (5) 23:50:21.48</t>
  </si>
  <si>
    <t>21-9-SC30A-9</t>
  </si>
  <si>
    <t>16/12/2021 (5) 23:26:45.10</t>
  </si>
  <si>
    <t>21-9-SC30A-24</t>
  </si>
  <si>
    <t>Output_1_205</t>
  </si>
  <si>
    <t>16/12/2021 (5) 23:41:38.33</t>
  </si>
  <si>
    <t>21-9-SC30A-2</t>
  </si>
  <si>
    <t>16/12/2021 (5) 23:19:59.48</t>
  </si>
  <si>
    <t>21-9-SC30A-10</t>
  </si>
  <si>
    <t>16/12/2021 (5) 23:27:25.95</t>
  </si>
  <si>
    <t>21-9-SC30A-17</t>
  </si>
  <si>
    <t>16/12/2021 (5) 23:34:07.30</t>
  </si>
  <si>
    <t>21-9-SC30A-20</t>
  </si>
  <si>
    <t>16/12/2021 (5) 23:36:15.09</t>
  </si>
  <si>
    <t>21-9-SC30A-14</t>
  </si>
  <si>
    <t>Output_1_192</t>
  </si>
  <si>
    <t>16/12/2021 (5) 23:32:04.43</t>
  </si>
  <si>
    <t>21-9-SC30A-18</t>
  </si>
  <si>
    <t>16/12/2021 (5) 23:34:53.63</t>
  </si>
  <si>
    <t>21-9-SC30A-3</t>
  </si>
  <si>
    <t>16/12/2021 (5) 23:20:39.99</t>
  </si>
  <si>
    <t>21-9-SC30A-4</t>
  </si>
  <si>
    <t>Output_1_180</t>
  </si>
  <si>
    <t>16/12/2021 (5) 23:23:20.06</t>
  </si>
  <si>
    <t>21-9-SC30A-40</t>
  </si>
  <si>
    <t>16/12/2021 (5) 23:54:37.10</t>
  </si>
  <si>
    <t>21-9-SC30A-26</t>
  </si>
  <si>
    <t>16/12/2021 (5) 23:42:59.31</t>
  </si>
  <si>
    <t>21-9-SC30A-27</t>
  </si>
  <si>
    <t>16/12/2021 (5) 23:43:40.13</t>
  </si>
  <si>
    <t>21-9-SC30A-1</t>
  </si>
  <si>
    <t>16/12/2021 (5) 23:19:18.81</t>
  </si>
  <si>
    <t>21-9-SC30A-25</t>
  </si>
  <si>
    <t>Output_1_206</t>
  </si>
  <si>
    <t>16/12/2021 (5) 23:42:18.87</t>
  </si>
  <si>
    <t>21-9-SC30A-13</t>
  </si>
  <si>
    <t>16/12/2021 (5) 23:29:27.60</t>
  </si>
  <si>
    <t>21-9-SC30A-12</t>
  </si>
  <si>
    <t>16/12/2021 (5) 23:28:47.18</t>
  </si>
  <si>
    <t>21-9-SC30A-30</t>
  </si>
  <si>
    <t>16/12/2021 (5) 23:45:41.67</t>
  </si>
  <si>
    <t>21-9-SC30A-31</t>
  </si>
  <si>
    <t>16/12/2021 (5) 23:46:22.17</t>
  </si>
  <si>
    <t>21-9-SC30A-32</t>
  </si>
  <si>
    <t>16/12/2021 (5) 23:47:02.81</t>
  </si>
  <si>
    <t>21-9-SC30A-22</t>
  </si>
  <si>
    <t>16/12/2021 (5) 23:37:36.75</t>
  </si>
  <si>
    <t>21-9-SC30A-33</t>
  </si>
  <si>
    <t>16/12/2021 (5) 23:47:43.35</t>
  </si>
  <si>
    <t>21-9-SC30A-41</t>
  </si>
  <si>
    <t>16/12/2021 (5) 23:55:21.63</t>
  </si>
  <si>
    <t>21-9-SC30A-28</t>
  </si>
  <si>
    <t>16/12/2021 (5) 23:44:20.58</t>
  </si>
  <si>
    <t>21-9-SC30A-5</t>
  </si>
  <si>
    <t>Output_1_181</t>
  </si>
  <si>
    <t>16/12/2021 (5) 23:24:00.99</t>
  </si>
  <si>
    <t>21-9-SC30A-8</t>
  </si>
  <si>
    <t>16/12/2021 (5) 23:26:02.37</t>
  </si>
  <si>
    <t>21-9-SC30A-7</t>
  </si>
  <si>
    <t>16/12/2021 (5) 23:25:21.84</t>
  </si>
  <si>
    <t>21-9-SC30A-6</t>
  </si>
  <si>
    <t>16/12/2021 (5) 23:24:41.39</t>
  </si>
  <si>
    <t>21-9-SC30A-42</t>
  </si>
  <si>
    <t>16/12/2021 (5) 23:56:02.84</t>
  </si>
  <si>
    <t>21-9-SC30A-38</t>
  </si>
  <si>
    <t>16/12/2021 (5) 23:53:12.86</t>
  </si>
  <si>
    <t>21-9-SC30A-46</t>
  </si>
  <si>
    <t>17/12/2021 (6) 00:00:44.84</t>
  </si>
  <si>
    <t>21-9-SC31-23</t>
  </si>
  <si>
    <t>16/12/2021 (5) 23:16:24.40</t>
  </si>
  <si>
    <t>21-9-SC31-9</t>
  </si>
  <si>
    <t>16/12/2021 (5) 23:02:39.32</t>
  </si>
  <si>
    <t>21-9-SC31-18</t>
  </si>
  <si>
    <t>16/12/2021 (5) 23:11:09.83</t>
  </si>
  <si>
    <t>21-9-SC31-21</t>
  </si>
  <si>
    <t>Output_1_169</t>
  </si>
  <si>
    <t>16/12/2021 (5) 23:15:03.21</t>
  </si>
  <si>
    <t>21-9-SC31-6</t>
  </si>
  <si>
    <t>16/12/2021 (5) 23:00:37.21</t>
  </si>
  <si>
    <t>21-9-SC31-10</t>
  </si>
  <si>
    <t>Output_1_156</t>
  </si>
  <si>
    <t>16/12/2021 (5) 23:05:42.50</t>
  </si>
  <si>
    <t>21-9-SC31-16</t>
  </si>
  <si>
    <t>16/12/2021 (5) 23:09:48.07</t>
  </si>
  <si>
    <t>21-9-SC31-12</t>
  </si>
  <si>
    <t>16/12/2021 (5) 23:07:04.86</t>
  </si>
  <si>
    <t>21-9-SC31-15</t>
  </si>
  <si>
    <t>16/12/2021 (5) 23:09:07.65</t>
  </si>
  <si>
    <t>21-9-SC31-17</t>
  </si>
  <si>
    <t>16/12/2021 (5) 23:10:28.72</t>
  </si>
  <si>
    <t>21-9-SC31-26</t>
  </si>
  <si>
    <t>16/12/2021 (5) 23:18:30.47</t>
  </si>
  <si>
    <t>21-9-SC31-4</t>
  </si>
  <si>
    <t>16/12/2021 (5) 22:59:11.68</t>
  </si>
  <si>
    <t>21-9-SC31-13</t>
  </si>
  <si>
    <t>16/12/2021 (5) 23:07:45.80</t>
  </si>
  <si>
    <t>21-9-SC31-24</t>
  </si>
  <si>
    <t>16/12/2021 (5) 23:17:05.09</t>
  </si>
  <si>
    <t>21-9-SC31-25</t>
  </si>
  <si>
    <t>16/12/2021 (5) 23:17:47.63</t>
  </si>
  <si>
    <t>21-9-SC31-5</t>
  </si>
  <si>
    <t>16/12/2021 (5) 22:59:52.05</t>
  </si>
  <si>
    <t>21-9-SC31-2</t>
  </si>
  <si>
    <t>16/12/2021 (5) 22:57:50.01</t>
  </si>
  <si>
    <t>21-9-SC31-7</t>
  </si>
  <si>
    <t>16/12/2021 (5) 23:01:18.12</t>
  </si>
  <si>
    <t>21-9-SC31-11</t>
  </si>
  <si>
    <t>Output_1_157</t>
  </si>
  <si>
    <t>16/12/2021 (5) 23:06:23.41</t>
  </si>
  <si>
    <t>21-9-SC31-20</t>
  </si>
  <si>
    <t>Output_1_168</t>
  </si>
  <si>
    <t>16/12/2021 (5) 23:14:22.35</t>
  </si>
  <si>
    <t>21-9-SC31-1</t>
  </si>
  <si>
    <t>Output_1_144</t>
  </si>
  <si>
    <t>16/12/2021 (5) 22:57:08.93</t>
  </si>
  <si>
    <t>21-9-SC31-19</t>
  </si>
  <si>
    <t>16/12/2021 (5) 23:11:50.56</t>
  </si>
  <si>
    <t>21-9-SC31-14</t>
  </si>
  <si>
    <t>16/12/2021 (5) 23:08:26.26</t>
  </si>
  <si>
    <t>21-9-SC31-3</t>
  </si>
  <si>
    <t>16/12/2021 (5) 22:58:30.87</t>
  </si>
  <si>
    <t>21-9-SC31-8</t>
  </si>
  <si>
    <t>16/12/2021 (5) 23:01:58.57</t>
  </si>
  <si>
    <t>21-9-SC31-22</t>
  </si>
  <si>
    <t>16/12/2021 (5) 23:15:43.78</t>
  </si>
  <si>
    <t>08-21-SC268-1</t>
  </si>
  <si>
    <t>Data #90.csv\r</t>
  </si>
  <si>
    <t>17/12/2021 (6) 10:32:43.21</t>
  </si>
  <si>
    <t>08-21-SC268-2</t>
  </si>
  <si>
    <t>17/12/2021 (6) 10:33:24.11</t>
  </si>
  <si>
    <t>08-21-SC268-3</t>
  </si>
  <si>
    <t>17/12/2021 (6) 10:34:04.60</t>
  </si>
  <si>
    <t>08-21-SC268-4</t>
  </si>
  <si>
    <t>17/12/2021 (6) 10:34:45.35</t>
  </si>
  <si>
    <t>08-21-SC268-5</t>
  </si>
  <si>
    <t>17/12/2021 (6) 10:35:26.22</t>
  </si>
  <si>
    <t>08-21-SC268-6</t>
  </si>
  <si>
    <t>17/12/2021 (6) 10:36:06.51</t>
  </si>
  <si>
    <t>08-21-SC268-7</t>
  </si>
  <si>
    <t>17/12/2021 (6) 10:36:47.14</t>
  </si>
  <si>
    <t>08-21-SC268-8</t>
  </si>
  <si>
    <t>17/12/2021 (6) 10:37:28.14</t>
  </si>
  <si>
    <t>08-21-SC268-9</t>
  </si>
  <si>
    <t>17/12/2021 (6) 10:38:12.87</t>
  </si>
  <si>
    <t>08-21-SC268-10</t>
  </si>
  <si>
    <t>17/12/2021 (6) 10:38:53.88</t>
  </si>
  <si>
    <t>08-21-SC268-11</t>
  </si>
  <si>
    <t>17/12/2021 (6) 10:41:19.10</t>
  </si>
  <si>
    <t>08-21-SC268-12</t>
  </si>
  <si>
    <t>17/12/2021 (6) 10:41:59.66</t>
  </si>
  <si>
    <t>08-21-SC268-13</t>
  </si>
  <si>
    <t>17/12/2021 (6) 10:42:40.41</t>
  </si>
  <si>
    <t>08-21-SC268-14</t>
  </si>
  <si>
    <t>17/12/2021 (6) 10:43:21.26</t>
  </si>
  <si>
    <t>08-21-SC268-15</t>
  </si>
  <si>
    <t>17/12/2021 (6) 10:44:01.77</t>
  </si>
  <si>
    <t>08-21-SC268-16</t>
  </si>
  <si>
    <t>17/12/2021 (6) 10:44:42.43</t>
  </si>
  <si>
    <t>08-21-SC268-17</t>
  </si>
  <si>
    <t>17/12/2021 (6) 10:45:23.73</t>
  </si>
  <si>
    <t>08-21-SC268-18</t>
  </si>
  <si>
    <t>17/12/2021 (6) 10:46:04.62</t>
  </si>
  <si>
    <t>08-21-SC268-19</t>
  </si>
  <si>
    <t>17/12/2021 (6) 10:46:45.04</t>
  </si>
  <si>
    <t>08-21-SC268-20</t>
  </si>
  <si>
    <t>17/12/2021 (6) 10:47:26.28</t>
  </si>
  <si>
    <t>08-21-SC268-21</t>
  </si>
  <si>
    <t>17/12/2021 (6) 10:49:50.64</t>
  </si>
  <si>
    <t>08-21-SC268-22</t>
  </si>
  <si>
    <t>17/12/2021 (6) 10:50:31.22</t>
  </si>
  <si>
    <t>08-21-SC268-23</t>
  </si>
  <si>
    <t>17/12/2021 (6) 10:51:12.24</t>
  </si>
  <si>
    <t>08-21-SC268-24</t>
  </si>
  <si>
    <t>17/12/2021 (6) 10:51:53.33</t>
  </si>
  <si>
    <t>08-21-SC268-25</t>
  </si>
  <si>
    <t>17/12/2021 (6) 10:52:33.87</t>
  </si>
  <si>
    <t>08-21-SC268-26</t>
  </si>
  <si>
    <t>17/12/2021 (6) 10:53:14.60</t>
  </si>
  <si>
    <t>08-21-SC268-27</t>
  </si>
  <si>
    <t>17/12/2021 (6) 10:53:55.08</t>
  </si>
  <si>
    <t>08-21-SC268-28</t>
  </si>
  <si>
    <t>17/12/2021 (6) 10:54:35.67</t>
  </si>
  <si>
    <t>08-21-SC268-29</t>
  </si>
  <si>
    <t>17/12/2021 (6) 10:55:16.14</t>
  </si>
  <si>
    <t>08-21-SC268-30</t>
  </si>
  <si>
    <t>17/12/2021 (6) 10:55:56.86</t>
  </si>
  <si>
    <t>08-21-SC268-31</t>
  </si>
  <si>
    <t>17/12/2021 (6) 10:58:23.09</t>
  </si>
  <si>
    <t>08-21-SC268-32</t>
  </si>
  <si>
    <t>17/12/2021 (6) 10:59:04.23</t>
  </si>
  <si>
    <t>08-21-SC268-33</t>
  </si>
  <si>
    <t>17/12/2021 (6) 10:59:45.20</t>
  </si>
  <si>
    <t>08-21-SC268-34</t>
  </si>
  <si>
    <t>17/12/2021 (6) 11:00:25.73</t>
  </si>
  <si>
    <t>08-21-SC268-35</t>
  </si>
  <si>
    <t>17/12/2021 (6) 11:01:06.32</t>
  </si>
  <si>
    <t>08-21-SC268-36</t>
  </si>
  <si>
    <t>17/12/2021 (6) 11:01:46.78</t>
  </si>
  <si>
    <t>08-21-SC268-37</t>
  </si>
  <si>
    <t>17/12/2021 (6) 11:02:27.45</t>
  </si>
  <si>
    <t>08-21-SC268-38</t>
  </si>
  <si>
    <t>17/12/2021 (6) 11:03:08.27</t>
  </si>
  <si>
    <t>08-21-SC268-39</t>
  </si>
  <si>
    <t>17/12/2021 (6) 11:03:49.14</t>
  </si>
  <si>
    <t>08-21-SC268-40</t>
  </si>
  <si>
    <t>17/12/2021 (6) 11:04:29.70</t>
  </si>
  <si>
    <t>08-21-SC268-41</t>
  </si>
  <si>
    <t>17/12/2021 (6) 11:07:35.62</t>
  </si>
  <si>
    <t>08-21-SC268-42</t>
  </si>
  <si>
    <t>17/12/2021 (6) 11:08:16.16</t>
  </si>
  <si>
    <t>08-21-SC268-43</t>
  </si>
  <si>
    <t>17/12/2021 (6) 11:08:59.34</t>
  </si>
  <si>
    <t>08-21-SC268-44</t>
  </si>
  <si>
    <t>17/12/2021 (6) 11:09:40.15</t>
  </si>
  <si>
    <t>08-21-SC268-45</t>
  </si>
  <si>
    <t>17/12/2021 (6) 11:10:20.41</t>
  </si>
  <si>
    <t>08-21-SC268-46</t>
  </si>
  <si>
    <t>17/12/2021 (6) 11:11:01.19</t>
  </si>
  <si>
    <t>08-21-SC268-47</t>
  </si>
  <si>
    <t>17/12/2021 (6) 11:11:42.13</t>
  </si>
  <si>
    <t>08-21-SC268-48</t>
  </si>
  <si>
    <t>17/12/2021 (6) 11:12:25.35</t>
  </si>
  <si>
    <t>08-21-SC268-49</t>
  </si>
  <si>
    <t>17/12/2021 (6) 11:13:06.10</t>
  </si>
  <si>
    <t>08-21-SC268-50</t>
  </si>
  <si>
    <t>17/12/2021 (6) 11:13:46.64</t>
  </si>
  <si>
    <t>08-21-SC268-51</t>
  </si>
  <si>
    <t>Output_1_69</t>
  </si>
  <si>
    <t>17/12/2021 (6) 11:16:21.99</t>
  </si>
  <si>
    <t>08-21-SC268-52</t>
  </si>
  <si>
    <t>17/12/2021 (6) 11:17:02.61</t>
  </si>
  <si>
    <t>08-21-SC268-53</t>
  </si>
  <si>
    <t>17/12/2021 (6) 11:17:43.47</t>
  </si>
  <si>
    <t>08-21-SC268-54</t>
  </si>
  <si>
    <t>17/12/2021 (6) 11:18:24.24</t>
  </si>
  <si>
    <t>08-21-SC268-55</t>
  </si>
  <si>
    <t>17/12/2021 (6) 11:19:05.87</t>
  </si>
  <si>
    <t>08-21-SC268-56</t>
  </si>
  <si>
    <t>17/12/2021 (6) 11:19:46.37</t>
  </si>
  <si>
    <t>08-21-SC268-57</t>
  </si>
  <si>
    <t>17/12/2021 (6) 11:20:27.12</t>
  </si>
  <si>
    <t>08-21-SC268-58</t>
  </si>
  <si>
    <t>17/12/2021 (6) 11:21:07.60</t>
  </si>
  <si>
    <t>08-21-SC268-59</t>
  </si>
  <si>
    <t>17/12/2021 (6) 11:21:48.85</t>
  </si>
  <si>
    <t>08-21-SC268-60</t>
  </si>
  <si>
    <t>17/12/2021 (6) 11:22:29.65</t>
  </si>
  <si>
    <t>08-21-SC268-61</t>
  </si>
  <si>
    <t>Output_1_81</t>
  </si>
  <si>
    <t>17/12/2021 (6) 11:24:59.02</t>
  </si>
  <si>
    <t>08-21-SC268-62</t>
  </si>
  <si>
    <t>17/12/2021 (6) 11:25:39.83</t>
  </si>
  <si>
    <t>08-21-SC268-63</t>
  </si>
  <si>
    <t>17/12/2021 (6) 11:26:20.39</t>
  </si>
  <si>
    <t>08-21-SC268-64</t>
  </si>
  <si>
    <t>17/12/2021 (6) 11:27:00.91</t>
  </si>
  <si>
    <t>08-21-SC268-65</t>
  </si>
  <si>
    <t>17/12/2021 (6) 11:27:41.64</t>
  </si>
  <si>
    <t>08-21-SC268-66</t>
  </si>
  <si>
    <t>17/12/2021 (6) 11:28:22.50</t>
  </si>
  <si>
    <t>08-21-SC268-67</t>
  </si>
  <si>
    <t>17/12/2021 (6) 11:29:04.89</t>
  </si>
  <si>
    <t>08-21-SC268-68</t>
  </si>
  <si>
    <t>17/12/2021 (6) 11:29:49.43</t>
  </si>
  <si>
    <t>08-21-SC268-69</t>
  </si>
  <si>
    <t>17/12/2021 (6) 11:30:30.27</t>
  </si>
  <si>
    <t>08-21-SC268-70</t>
  </si>
  <si>
    <t>17/12/2021 (6) 11:31:10.83</t>
  </si>
  <si>
    <t>06-21-SC233b-trial-1</t>
  </si>
  <si>
    <t>17/12/2021 (6) 11:33:36.62</t>
  </si>
  <si>
    <t>06-21-SC233b-trial-2</t>
  </si>
  <si>
    <t>17/12/2021 (6) 11:34:17.57</t>
  </si>
  <si>
    <t>06-21-SC233b-trial-3</t>
  </si>
  <si>
    <t>17/12/2021 (6) 11:34:58.05</t>
  </si>
  <si>
    <t>06-21-SC233b-trial-4</t>
  </si>
  <si>
    <t>17/12/2021 (6) 11:35:38.82</t>
  </si>
  <si>
    <t>06-21-SC233b-trial-5</t>
  </si>
  <si>
    <t>17/12/2021 (6) 11:36:19.33</t>
  </si>
  <si>
    <t>06-21-SC233b-trial-6</t>
  </si>
  <si>
    <t>17/12/2021 (6) 11:37:00.46</t>
  </si>
  <si>
    <t>06-21-SC233b-trial-7</t>
  </si>
  <si>
    <t>17/12/2021 (6) 11:37:41.71</t>
  </si>
  <si>
    <t>06-21-SC119A-1</t>
  </si>
  <si>
    <t>17/12/2021 (6) 11:38:29.06</t>
  </si>
  <si>
    <t>06-21-SC119A-2</t>
  </si>
  <si>
    <t>17/12/2021 (6) 11:39:14.78</t>
  </si>
  <si>
    <t>06-21-SC119A-3</t>
  </si>
  <si>
    <t>17/12/2021 (6) 11:39:55.35</t>
  </si>
  <si>
    <t>06-21-SC119A-4</t>
  </si>
  <si>
    <t>Output_1_106</t>
  </si>
  <si>
    <t>17/12/2021 (6) 11:43:09.20</t>
  </si>
  <si>
    <t>06-21-SC119A-5</t>
  </si>
  <si>
    <t>17/12/2021 (6) 11:43:54.60</t>
  </si>
  <si>
    <t>06-21-SC119A-6</t>
  </si>
  <si>
    <t>17/12/2021 (6) 11:44:35.17</t>
  </si>
  <si>
    <t>06-21-SC119A-7</t>
  </si>
  <si>
    <t>17/12/2021 (6) 11:45:15.76</t>
  </si>
  <si>
    <t>06-21-SC119A-8</t>
  </si>
  <si>
    <t>17/12/2021 (6) 11:45:56.34</t>
  </si>
  <si>
    <t>06-21-SC119A-9</t>
  </si>
  <si>
    <t>17/12/2021 (6) 11:46:36.81</t>
  </si>
  <si>
    <t>06-21-SC119A-10</t>
  </si>
  <si>
    <t>17/12/2021 (6) 11:47:17.19</t>
  </si>
  <si>
    <t>06-21-SC119A-11</t>
  </si>
  <si>
    <t>17/12/2021 (6) 11:47:58.14</t>
  </si>
  <si>
    <t>06-21-SC119A-12</t>
  </si>
  <si>
    <t>17/12/2021 (6) 11:48:38.79</t>
  </si>
  <si>
    <t>06-21-SC119A-13</t>
  </si>
  <si>
    <t>17/12/2021 (6) 11:49:19.34</t>
  </si>
  <si>
    <t>06-21-SC119A-14</t>
  </si>
  <si>
    <t>17/12/2021 (6) 11:51:56.77</t>
  </si>
  <si>
    <t>06-21-SC119A-15</t>
  </si>
  <si>
    <t>17/12/2021 (6) 11:52:37.13</t>
  </si>
  <si>
    <t>06-21-SC119A-16</t>
  </si>
  <si>
    <t>17/12/2021 (6) 11:53:17.49</t>
  </si>
  <si>
    <t>06-21-SC119A-17</t>
  </si>
  <si>
    <t>17/12/2021 (6) 11:53:57.75</t>
  </si>
  <si>
    <t>06-21-SC119A-18</t>
  </si>
  <si>
    <t>17/12/2021 (6) 11:54:39.30</t>
  </si>
  <si>
    <t>06-21-SC119A-19</t>
  </si>
  <si>
    <t>17/12/2021 (6) 11:55:20.26</t>
  </si>
  <si>
    <t>06-21-SC119A-20</t>
  </si>
  <si>
    <t>17/12/2021 (6) 11:56:00.88</t>
  </si>
  <si>
    <t>06-21-SC119A-21</t>
  </si>
  <si>
    <t>17/12/2021 (6) 11:56:44.34</t>
  </si>
  <si>
    <t>06-21-SC119A-22</t>
  </si>
  <si>
    <t>17/12/2021 (6) 11:57:26.78</t>
  </si>
  <si>
    <t>06-21-SC190-1</t>
  </si>
  <si>
    <t>17/12/2021 (6) 11:58:10.33</t>
  </si>
  <si>
    <t>06-21-SC190-2</t>
  </si>
  <si>
    <t>17/12/2021 (6) 12:00:46.81</t>
  </si>
  <si>
    <t>06-21-SC190-3</t>
  </si>
  <si>
    <t>17/12/2021 (6) 12:01:27.25</t>
  </si>
  <si>
    <t>06-21-SC190-4</t>
  </si>
  <si>
    <t>17/12/2021 (6) 12:02:07.81</t>
  </si>
  <si>
    <t>06-21-SC190-5</t>
  </si>
  <si>
    <t>17/12/2021 (6) 12:02:48.80</t>
  </si>
  <si>
    <t>06-21-SC190-6</t>
  </si>
  <si>
    <t>17/12/2021 (6) 12:03:29.37</t>
  </si>
  <si>
    <t>06-21-SC190-7</t>
  </si>
  <si>
    <t>17/12/2021 (6) 12:04:09.99</t>
  </si>
  <si>
    <t>06-21-SC190-8</t>
  </si>
  <si>
    <t>17/12/2021 (6) 12:04:50.45</t>
  </si>
  <si>
    <t>06-21-SC190-9</t>
  </si>
  <si>
    <t>17/12/2021 (6) 12:05:31.01</t>
  </si>
  <si>
    <t>06-21-SC190-10</t>
  </si>
  <si>
    <t>17/12/2021 (6) 12:06:12.28</t>
  </si>
  <si>
    <t>06-21-SC190-11</t>
  </si>
  <si>
    <t>17/12/2021 (6) 12:06:52.78</t>
  </si>
  <si>
    <t>06-21-SC190-12</t>
  </si>
  <si>
    <t>17/12/2021 (6) 12:09:29.43</t>
  </si>
  <si>
    <t>06-21-SC190-13</t>
  </si>
  <si>
    <t>17/12/2021 (6) 12:10:10.14</t>
  </si>
  <si>
    <t>06-21-SC190-14</t>
  </si>
  <si>
    <t>17/12/2021 (6) 12:10:51.17</t>
  </si>
  <si>
    <t>06-21-SC190-15</t>
  </si>
  <si>
    <t>17/12/2021 (6) 12:11:36.16</t>
  </si>
  <si>
    <t>06-21-SC190-16</t>
  </si>
  <si>
    <t>17/12/2021 (6) 12:12:16.62</t>
  </si>
  <si>
    <t>06-21-SC190-17</t>
  </si>
  <si>
    <t>17/12/2021 (6) 12:12:57.01</t>
  </si>
  <si>
    <t>06-21-SC190-18</t>
  </si>
  <si>
    <t>17/12/2021 (6) 12:13:37.61</t>
  </si>
  <si>
    <t>06-21-SC190-19</t>
  </si>
  <si>
    <t>17/12/2021 (6) 12:14:18.41</t>
  </si>
  <si>
    <t>06-21-SC190-20</t>
  </si>
  <si>
    <t>17/12/2021 (6) 12:14:59.17</t>
  </si>
  <si>
    <t>06-21-SC190-21</t>
  </si>
  <si>
    <t>17/12/2021 (6) 12:15:40.12</t>
  </si>
  <si>
    <t>06-21-SC190-22</t>
  </si>
  <si>
    <t>Output_1_155</t>
  </si>
  <si>
    <t>17/12/2021 (6) 12:18:57.84</t>
  </si>
  <si>
    <t>06-21-SC190-23</t>
  </si>
  <si>
    <t>17/12/2021 (6) 12:19:38.27</t>
  </si>
  <si>
    <t>06-21-SC190-24</t>
  </si>
  <si>
    <t>17/12/2021 (6) 12:20:21.38</t>
  </si>
  <si>
    <t>06-21-SC190-25</t>
  </si>
  <si>
    <t>17/12/2021 (6) 12:21:04.96</t>
  </si>
  <si>
    <t>06-21-SC190-26</t>
  </si>
  <si>
    <t>17/12/2021 (6) 12:21:45.62</t>
  </si>
  <si>
    <t>ASH15-1</t>
  </si>
  <si>
    <t>Output_1_19</t>
  </si>
  <si>
    <t>17/12/2021 (6) 10:40:32.20</t>
  </si>
  <si>
    <t>16/12/2021 (5) 21:26:48.52</t>
  </si>
  <si>
    <t>16/12/2021 (5) 13:33:06.23</t>
  </si>
  <si>
    <t>ASH15-2</t>
  </si>
  <si>
    <t>Output_1_43</t>
  </si>
  <si>
    <t>17/12/2021 (6) 10:57:34.44</t>
  </si>
  <si>
    <t>16/12/2021 (5) 21:44:24.47</t>
  </si>
  <si>
    <t>16/12/2021 (5) 13:50:19.79</t>
  </si>
  <si>
    <t>ASH15-3</t>
  </si>
  <si>
    <t>16/12/2021 (5) 23:31:09.55</t>
  </si>
  <si>
    <t>16/12/2021 (5) 15:37:57.38</t>
  </si>
  <si>
    <t>ASH15-4</t>
  </si>
  <si>
    <t>17/12/2021 (6) 12:08:34.12</t>
  </si>
  <si>
    <t>16/12/2021 (5) 22:55:33.71</t>
  </si>
  <si>
    <t>16/12/2021 (5) 15:02:38.16</t>
  </si>
  <si>
    <t>ASH15-5</t>
  </si>
  <si>
    <t>Output_1_268</t>
  </si>
  <si>
    <t>16/12/2021 (5) 16:32:27.73</t>
  </si>
  <si>
    <t>Aug-B6-1</t>
  </si>
  <si>
    <t>Output_1_68</t>
  </si>
  <si>
    <t>17/12/2021 (6) 11:15:34.09</t>
  </si>
  <si>
    <t>16/12/2021 (5) 22:02:38.08</t>
  </si>
  <si>
    <t>16/12/2021 (5) 14:09:02.89</t>
  </si>
  <si>
    <t>Aug-B6-2</t>
  </si>
  <si>
    <t>17/12/2021 (6) 12:23:33.54</t>
  </si>
  <si>
    <t>16/12/2021 (5) 23:13:31.53</t>
  </si>
  <si>
    <t>16/12/2021 (5) 15:20:25.02</t>
  </si>
  <si>
    <t>Aug-B6-3</t>
  </si>
  <si>
    <t>17/12/2021 (6) 11:51:04.54</t>
  </si>
  <si>
    <t>16/12/2021 (5) 22:38:11.68</t>
  </si>
  <si>
    <t>16/12/2021 (5) 14:45:33.22</t>
  </si>
  <si>
    <t>Aug-B6-4</t>
  </si>
  <si>
    <t>Output_1_290</t>
  </si>
  <si>
    <t>16/12/2021 (5) 16:48:42.35</t>
  </si>
  <si>
    <t>MT-1</t>
  </si>
  <si>
    <t>Output_1_7</t>
  </si>
  <si>
    <t>17/12/2021 (6) 10:31:53.80</t>
  </si>
  <si>
    <t>16/12/2021 (5) 21:17:29.59</t>
  </si>
  <si>
    <t>16/12/2021 (5) 13:24:38.72</t>
  </si>
  <si>
    <t>MT-2</t>
  </si>
  <si>
    <t>Output_1_56</t>
  </si>
  <si>
    <t>17/12/2021 (6) 11:06:48.89</t>
  </si>
  <si>
    <t>16/12/2021 (5) 21:53:54.20</t>
  </si>
  <si>
    <t>16/12/2021 (5) 13:59:42.39</t>
  </si>
  <si>
    <t>MT-3</t>
  </si>
  <si>
    <t>17/12/2021 (6) 11:42:18.57</t>
  </si>
  <si>
    <t>16/12/2021 (5) 22:29:30.67</t>
  </si>
  <si>
    <t>16/12/2021 (5) 14:36:52.16</t>
  </si>
  <si>
    <t>MT-4</t>
  </si>
  <si>
    <t>17/12/2021 (6) 12:18:05.18</t>
  </si>
  <si>
    <t>16/12/2021 (5) 23:04:57.92</t>
  </si>
  <si>
    <t>16/12/2021 (5) 15:11:51.10</t>
  </si>
  <si>
    <t>MT-5</t>
  </si>
  <si>
    <t>Output_1_204</t>
  </si>
  <si>
    <t>16/12/2021 (5) 23:40:44.56</t>
  </si>
  <si>
    <t>16/12/2021 (5) 15:47:26.70</t>
  </si>
  <si>
    <t>MT-6</t>
  </si>
  <si>
    <t>Output_1_256</t>
  </si>
  <si>
    <t>16/12/2021 (5) 16:23:47.25</t>
  </si>
  <si>
    <t>N614-1</t>
  </si>
  <si>
    <t>Output_1_5</t>
  </si>
  <si>
    <t>17/12/2021 (6) 10:30:21.87</t>
  </si>
  <si>
    <t>16/12/2021 (5) 21:15:57.30</t>
  </si>
  <si>
    <t>16/12/2021 (5) 13:23:06.81</t>
  </si>
  <si>
    <t>N614-10</t>
  </si>
  <si>
    <t>17/12/2021 (6) 11:50:10.77</t>
  </si>
  <si>
    <t>16/12/2021 (5) 22:37:17.56</t>
  </si>
  <si>
    <t>16/12/2021 (5) 14:44:39.32</t>
  </si>
  <si>
    <t>N614-11</t>
  </si>
  <si>
    <t>17/12/2021 (6) 11:59:03.93</t>
  </si>
  <si>
    <t>16/12/2021 (5) 22:45:59.15</t>
  </si>
  <si>
    <t>16/12/2021 (5) 14:54:01.09</t>
  </si>
  <si>
    <t>N614-12</t>
  </si>
  <si>
    <t>17/12/2021 (6) 12:07:45.15</t>
  </si>
  <si>
    <t>16/12/2021 (5) 22:54:44.96</t>
  </si>
  <si>
    <t>16/12/2021 (5) 15:01:49.31</t>
  </si>
  <si>
    <t>N614-13</t>
  </si>
  <si>
    <t>17/12/2021 (6) 12:16:33.22</t>
  </si>
  <si>
    <t>16/12/2021 (5) 23:03:25.58</t>
  </si>
  <si>
    <t>16/12/2021 (5) 15:10:19.55</t>
  </si>
  <si>
    <t>N614-14</t>
  </si>
  <si>
    <t>17/12/2021 (6) 12:22:39.71</t>
  </si>
  <si>
    <t>16/12/2021 (5) 23:12:37.81</t>
  </si>
  <si>
    <t>16/12/2021 (5) 15:19:31.19</t>
  </si>
  <si>
    <t>N614-15</t>
  </si>
  <si>
    <t>16/12/2021 (5) 23:21:35.10</t>
  </si>
  <si>
    <t>16/12/2021 (5) 15:28:26.66</t>
  </si>
  <si>
    <t>N614-16</t>
  </si>
  <si>
    <t>16/12/2021 (5) 23:30:20.90</t>
  </si>
  <si>
    <t>16/12/2021 (5) 15:37:08.76</t>
  </si>
  <si>
    <t>N614-17</t>
  </si>
  <si>
    <t>16/12/2021 (5) 23:39:12.57</t>
  </si>
  <si>
    <t>16/12/2021 (5) 15:45:54.83</t>
  </si>
  <si>
    <t>N614-18</t>
  </si>
  <si>
    <t>16/12/2021 (5) 23:48:38.08</t>
  </si>
  <si>
    <t>16/12/2021 (5) 15:55:22.30</t>
  </si>
  <si>
    <t>N614-19</t>
  </si>
  <si>
    <t>16/12/2021 (5) 23:57:38.34</t>
  </si>
  <si>
    <t>16/12/2021 (5) 16:04:03.99</t>
  </si>
  <si>
    <t>N614-2</t>
  </si>
  <si>
    <t>17/12/2021 (6) 10:39:43.77</t>
  </si>
  <si>
    <t>N614-2_1</t>
  </si>
  <si>
    <t>16/12/2021 (5) 21:25:59.95</t>
  </si>
  <si>
    <t>16/12/2021 (5) 13:32:17.52</t>
  </si>
  <si>
    <t>N614-20</t>
  </si>
  <si>
    <t>17/12/2021 (6) 00:02:19.64</t>
  </si>
  <si>
    <t>Output_1_241</t>
  </si>
  <si>
    <t>16/12/2021 (5) 16:12:49.27</t>
  </si>
  <si>
    <t>N614-21</t>
  </si>
  <si>
    <t>Output_1_254</t>
  </si>
  <si>
    <t>16/12/2021 (5) 16:22:15.07</t>
  </si>
  <si>
    <t>N614-22</t>
  </si>
  <si>
    <t>Output_1_267</t>
  </si>
  <si>
    <t>16/12/2021 (5) 16:31:38.98</t>
  </si>
  <si>
    <t>N614-23</t>
  </si>
  <si>
    <t>Output_1_279</t>
  </si>
  <si>
    <t>16/12/2021 (5) 16:40:25.16</t>
  </si>
  <si>
    <t>N614-24</t>
  </si>
  <si>
    <t>Output_1_288</t>
  </si>
  <si>
    <t>16/12/2021 (5) 16:47:08.15</t>
  </si>
  <si>
    <t>N614-25</t>
  </si>
  <si>
    <t>Output_1_1</t>
  </si>
  <si>
    <t>17/12/2021 (6) 10:27:39.47</t>
  </si>
  <si>
    <t>16/12/2021 (5) 21:13:14.55</t>
  </si>
  <si>
    <t>16/12/2021 (5) 13:20:23.17</t>
  </si>
  <si>
    <t>N614-26</t>
  </si>
  <si>
    <t>Output_1_2</t>
  </si>
  <si>
    <t>17/12/2021 (6) 10:28:20.34</t>
  </si>
  <si>
    <t>16/12/2021 (5) 21:13:55.18</t>
  </si>
  <si>
    <t>16/12/2021 (5) 13:21:03.79</t>
  </si>
  <si>
    <t>N614-27</t>
  </si>
  <si>
    <t>Output_1_3</t>
  </si>
  <si>
    <t>17/12/2021 (6) 10:29:00.93</t>
  </si>
  <si>
    <t>16/12/2021 (5) 21:14:35.74</t>
  </si>
  <si>
    <t>16/12/2021 (5) 13:21:44.79</t>
  </si>
  <si>
    <t>N614-28</t>
  </si>
  <si>
    <t>Output_1_4</t>
  </si>
  <si>
    <t>17/12/2021 (6) 10:29:41.46</t>
  </si>
  <si>
    <t>16/12/2021 (5) 21:15:16.30</t>
  </si>
  <si>
    <t>16/12/2021 (5) 13:22:25.57</t>
  </si>
  <si>
    <t>N614-3</t>
  </si>
  <si>
    <t>17/12/2021 (6) 10:48:15.52</t>
  </si>
  <si>
    <t>Output_1_31</t>
  </si>
  <si>
    <t>16/12/2021 (5) 21:34:48.11</t>
  </si>
  <si>
    <t>16/12/2021 (5) 13:40:48.41</t>
  </si>
  <si>
    <t>N614-4</t>
  </si>
  <si>
    <t>17/12/2021 (6) 10:56:45.74</t>
  </si>
  <si>
    <t>16/12/2021 (5) 21:43:35.82</t>
  </si>
  <si>
    <t>16/12/2021 (5) 13:49:31.19</t>
  </si>
  <si>
    <t>N614-5</t>
  </si>
  <si>
    <t>17/12/2021 (6) 11:05:17.40</t>
  </si>
  <si>
    <t>Output_1_55</t>
  </si>
  <si>
    <t>16/12/2021 (5) 21:52:22.51</t>
  </si>
  <si>
    <t>16/12/2021 (5) 13:58:10.34</t>
  </si>
  <si>
    <t>N614-6</t>
  </si>
  <si>
    <t>17/12/2021 (6) 11:14:40.51</t>
  </si>
  <si>
    <t>16/12/2021 (5) 22:01:44.48</t>
  </si>
  <si>
    <t>16/12/2021 (5) 14:08:09.35</t>
  </si>
  <si>
    <t>N614-7</t>
  </si>
  <si>
    <t>17/12/2021 (6) 11:23:23.88</t>
  </si>
  <si>
    <t>16/12/2021 (5) 22:10:36.57</t>
  </si>
  <si>
    <t>16/12/2021 (5) 14:17:33.18</t>
  </si>
  <si>
    <t>N614-8</t>
  </si>
  <si>
    <t>17/12/2021 (6) 11:32:00.80</t>
  </si>
  <si>
    <t>16/12/2021 (5) 22:19:24.12</t>
  </si>
  <si>
    <t>16/12/2021 (5) 14:26:49.56</t>
  </si>
  <si>
    <t>N614-9</t>
  </si>
  <si>
    <t>17/12/2021 (6) 11:40:46.90</t>
  </si>
  <si>
    <t>16/12/2021 (5) 22:27:58.63</t>
  </si>
  <si>
    <t>16/12/2021 (5) 14:35:20.49</t>
  </si>
  <si>
    <t>WC1-1</t>
  </si>
  <si>
    <t>Output_1_6</t>
  </si>
  <si>
    <t>17/12/2021 (6) 10:31:10.19</t>
  </si>
  <si>
    <t>16/12/2021 (5) 21:16:45.85</t>
  </si>
  <si>
    <t>16/12/2021 (5) 13:23:54.90</t>
  </si>
  <si>
    <t>WC1-10</t>
  </si>
  <si>
    <t>17/12/2021 (6) 11:59:52.18</t>
  </si>
  <si>
    <t>16/12/2021 (5) 22:46:47.80</t>
  </si>
  <si>
    <t>16/12/2021 (5) 14:54:49.38</t>
  </si>
  <si>
    <t>WC1-11</t>
  </si>
  <si>
    <t>Output_1_255</t>
  </si>
  <si>
    <t>16/12/2021 (5) 16:23:03.27</t>
  </si>
  <si>
    <t>WC1-12</t>
  </si>
  <si>
    <t>Output_1_280</t>
  </si>
  <si>
    <t>16/12/2021 (5) 16:41:13.40</t>
  </si>
  <si>
    <t>WC1-13</t>
  </si>
  <si>
    <t>Output_1_289</t>
  </si>
  <si>
    <t>16/12/2021 (5) 16:47:56.19</t>
  </si>
  <si>
    <t>WC1-2</t>
  </si>
  <si>
    <t>17/12/2021 (6) 10:49:03.82</t>
  </si>
  <si>
    <t>16/12/2021 (5) 21:35:36.78</t>
  </si>
  <si>
    <t>16/12/2021 (5) 13:41:36.78</t>
  </si>
  <si>
    <t>WC1-3</t>
  </si>
  <si>
    <t>16/12/2021 (5) 23:40:00.93</t>
  </si>
  <si>
    <t>16/12/2021 (5) 15:46:43.08</t>
  </si>
  <si>
    <t>WC1-4</t>
  </si>
  <si>
    <t>17/12/2021 (6) 11:06:05.43</t>
  </si>
  <si>
    <t>16/12/2021 (5) 21:53:10.50</t>
  </si>
  <si>
    <t>16/12/2021 (5) 13:58:58.48</t>
  </si>
  <si>
    <t>WC1-5</t>
  </si>
  <si>
    <t>16/12/2021 (5) 23:58:26.61</t>
  </si>
  <si>
    <t>16/12/2021 (5) 16:04:52.24</t>
  </si>
  <si>
    <t>WC1-6</t>
  </si>
  <si>
    <t>16/12/2021 (5) 23:22:23.30</t>
  </si>
  <si>
    <t>16/12/2021 (5) 15:29:15.08</t>
  </si>
  <si>
    <t>WC1-7</t>
  </si>
  <si>
    <t>17/12/2021 (6) 11:24:11.85</t>
  </si>
  <si>
    <t>16/12/2021 (5) 22:11:24.91</t>
  </si>
  <si>
    <t>16/12/2021 (5) 14:18:21.48</t>
  </si>
  <si>
    <t>WC1-8</t>
  </si>
  <si>
    <t>17/12/2021 (6) 12:17:21.22</t>
  </si>
  <si>
    <t>16/12/2021 (5) 23:04:14.27</t>
  </si>
  <si>
    <t>16/12/2021 (5) 15:11:07.46</t>
  </si>
  <si>
    <t>WC1-9</t>
  </si>
  <si>
    <t>17/12/2021 (6) 11:41:34.93</t>
  </si>
  <si>
    <t>16/12/2021 (5) 22:28:46.90</t>
  </si>
  <si>
    <t>16/12/2021 (5) 14:36:08.52</t>
  </si>
  <si>
    <t>WPT-1</t>
  </si>
  <si>
    <t>16/12/2021 (5) 23:49:28.04</t>
  </si>
  <si>
    <t>16/12/2021 (5) 15:56:12.19</t>
  </si>
  <si>
    <t>WPT-2</t>
  </si>
  <si>
    <t>17/12/2021 (6) 00:03:09.68</t>
  </si>
  <si>
    <t>Output_1_242</t>
  </si>
  <si>
    <t>16/12/2021 (5) 16:13:39.22</t>
  </si>
  <si>
    <t>WPT-3</t>
  </si>
  <si>
    <t>17/12/2021 (6) 11:32:50.80</t>
  </si>
  <si>
    <t>16/12/2021 (5) 22:20:14.39</t>
  </si>
  <si>
    <t>16/12/2021 (5) 14:27:39.35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</si>
</sst>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0"/>
      <color indexed="10"/>
      <name val="Arial"/>
    </font>
    <font>
      <vertAlign val="superscript"/>
      <sz val="10"/>
      <name val="Arial"/>
    </font>
    <font>
      <sz val="10"/>
      <name val="Arial"/>
    </font>
    <font>
      <sz val="10"/>
      <color indexed="12"/>
      <name val="Arial"/>
    </font>
    <font>
      <strike/>
      <sz val="10"/>
      <name val="Arial"/>
    </font>
    <font>
      <strike/>
      <sz val="10"/>
      <color indexed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2" fontId="0" fillId="2" borderId="0" xfId="0" applyNumberFormat="1" applyFill="1"/>
    <xf numFmtId="165" fontId="0" fillId="2" borderId="0" xfId="0" applyNumberFormat="1" applyFill="1"/>
    <xf numFmtId="1" fontId="0" fillId="3" borderId="0" xfId="0" applyNumberFormat="1" applyFill="1"/>
    <xf numFmtId="1" fontId="1" fillId="0" borderId="0" xfId="0" applyNumberFormat="1" applyFont="1"/>
    <xf numFmtId="2" fontId="2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2" fillId="0" borderId="0" xfId="0" applyNumberFormat="1" applyFont="1"/>
    <xf numFmtId="47" fontId="0" fillId="0" borderId="0" xfId="0" applyNumberFormat="1"/>
    <xf numFmtId="2" fontId="1" fillId="2" borderId="0" xfId="0" applyNumberFormat="1" applyFont="1" applyFill="1"/>
    <xf numFmtId="165" fontId="1" fillId="2" borderId="0" xfId="0" applyNumberFormat="1" applyFont="1" applyFill="1"/>
    <xf numFmtId="2" fontId="1" fillId="0" borderId="0" xfId="0" applyNumberFormat="1" applyFont="1"/>
    <xf numFmtId="2" fontId="4" fillId="2" borderId="0" xfId="0" applyNumberFormat="1" applyFont="1" applyFill="1"/>
    <xf numFmtId="165" fontId="4" fillId="2" borderId="0" xfId="0" applyNumberFormat="1" applyFont="1" applyFill="1"/>
    <xf numFmtId="47" fontId="5" fillId="0" borderId="0" xfId="0" applyNumberFormat="1" applyFont="1"/>
    <xf numFmtId="0" fontId="5" fillId="0" borderId="0" xfId="0" applyFont="1"/>
    <xf numFmtId="164" fontId="5" fillId="0" borderId="0" xfId="0" applyNumberFormat="1" applyFont="1"/>
    <xf numFmtId="1" fontId="5" fillId="0" borderId="0" xfId="0" applyNumberFormat="1" applyFont="1"/>
    <xf numFmtId="2" fontId="5" fillId="0" borderId="0" xfId="0" applyNumberFormat="1" applyFont="1"/>
    <xf numFmtId="2" fontId="5" fillId="2" borderId="0" xfId="0" applyNumberFormat="1" applyFont="1" applyFill="1"/>
    <xf numFmtId="165" fontId="5" fillId="2" borderId="0" xfId="0" applyNumberFormat="1" applyFont="1" applyFill="1"/>
    <xf numFmtId="1" fontId="5" fillId="3" borderId="0" xfId="0" applyNumberFormat="1" applyFont="1" applyFill="1"/>
    <xf numFmtId="2" fontId="6" fillId="0" borderId="0" xfId="0" applyNumberFormat="1" applyFont="1"/>
    <xf numFmtId="11" fontId="0" fillId="0" borderId="0" xfId="0" applyNumberFormat="1"/>
    <xf numFmtId="2" fontId="6" fillId="2" borderId="0" xfId="0" applyNumberFormat="1" applyFont="1" applyFill="1"/>
    <xf numFmtId="165" fontId="6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98B15-13B9-4237-A7D8-259588D70EB7}">
  <dimension ref="A1:BJ613"/>
  <sheetViews>
    <sheetView tabSelected="1" workbookViewId="0">
      <selection activeCell="I109" sqref="I109"/>
    </sheetView>
  </sheetViews>
  <sheetFormatPr defaultRowHeight="15" x14ac:dyDescent="0.25"/>
  <cols>
    <col min="9" max="9" width="9.140625" style="1"/>
    <col min="10" max="10" width="9.140625" style="2"/>
    <col min="12" max="12" width="9.140625" style="3"/>
    <col min="13" max="13" width="9.140625" style="2"/>
    <col min="14" max="15" width="9.140625" style="4"/>
    <col min="16" max="17" width="9.140625" style="5"/>
    <col min="18" max="18" width="9.140625" style="4"/>
    <col min="19" max="20" width="9.140625" style="6"/>
    <col min="21" max="21" width="9.140625" style="7"/>
    <col min="22" max="44" width="9.140625" style="2"/>
    <col min="49" max="62" width="9.140625" style="2"/>
  </cols>
  <sheetData>
    <row r="1" spans="1:62" x14ac:dyDescent="0.25">
      <c r="O1" s="4">
        <v>0.02</v>
      </c>
      <c r="Q1" s="5">
        <v>0.02</v>
      </c>
      <c r="T1" s="6">
        <v>0.83</v>
      </c>
      <c r="AS1">
        <v>1000</v>
      </c>
      <c r="AY1" s="2">
        <v>62500</v>
      </c>
      <c r="BI1" s="2">
        <v>1</v>
      </c>
    </row>
    <row r="2" spans="1:62" x14ac:dyDescent="0.25">
      <c r="A2" t="s">
        <v>0</v>
      </c>
      <c r="B2" t="s">
        <v>1</v>
      </c>
      <c r="C2" t="s">
        <v>2</v>
      </c>
      <c r="D2" t="s">
        <v>3</v>
      </c>
      <c r="F2" t="s">
        <v>4</v>
      </c>
      <c r="G2" t="s">
        <v>5</v>
      </c>
      <c r="H2" t="s">
        <v>6</v>
      </c>
      <c r="I2" s="1" t="s">
        <v>7</v>
      </c>
      <c r="J2" s="2" t="s">
        <v>8</v>
      </c>
      <c r="K2" t="s">
        <v>9</v>
      </c>
      <c r="L2" s="3" t="s">
        <v>10</v>
      </c>
      <c r="M2" s="2" t="s">
        <v>11</v>
      </c>
      <c r="N2" s="8" t="s">
        <v>12</v>
      </c>
      <c r="O2" s="9" t="s">
        <v>13</v>
      </c>
      <c r="P2" s="10" t="s">
        <v>14</v>
      </c>
      <c r="Q2" s="11" t="s">
        <v>13</v>
      </c>
      <c r="R2" s="9" t="s">
        <v>15</v>
      </c>
      <c r="S2" s="12" t="s">
        <v>16</v>
      </c>
      <c r="T2" s="12" t="s">
        <v>13</v>
      </c>
      <c r="U2" s="7" t="s">
        <v>17</v>
      </c>
      <c r="W2" s="2" t="s">
        <v>18</v>
      </c>
      <c r="X2" s="2" t="s">
        <v>19</v>
      </c>
      <c r="Y2" s="2" t="s">
        <v>20</v>
      </c>
      <c r="Z2" s="2" t="s">
        <v>21</v>
      </c>
      <c r="AA2" s="2" t="s">
        <v>22</v>
      </c>
      <c r="AB2" s="2" t="s">
        <v>23</v>
      </c>
      <c r="AC2" s="2" t="s">
        <v>24</v>
      </c>
      <c r="AD2" s="2" t="s">
        <v>25</v>
      </c>
      <c r="AE2" s="2" t="s">
        <v>26</v>
      </c>
      <c r="AF2" s="2" t="s">
        <v>27</v>
      </c>
      <c r="AG2" s="2" t="s">
        <v>28</v>
      </c>
      <c r="AH2" s="2" t="s">
        <v>29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t="s">
        <v>40</v>
      </c>
      <c r="AT2" t="s">
        <v>41</v>
      </c>
      <c r="AW2" s="2" t="s">
        <v>42</v>
      </c>
      <c r="AX2" s="2" t="s">
        <v>43</v>
      </c>
      <c r="AY2" s="2" t="s">
        <v>44</v>
      </c>
      <c r="AZ2" s="2" t="s">
        <v>45</v>
      </c>
      <c r="BA2" s="2" t="s">
        <v>46</v>
      </c>
      <c r="BB2" s="2" t="s">
        <v>47</v>
      </c>
      <c r="BC2" s="2" t="s">
        <v>48</v>
      </c>
      <c r="BD2" s="2" t="s">
        <v>49</v>
      </c>
      <c r="BE2" s="2" t="s">
        <v>50</v>
      </c>
      <c r="BF2" s="2" t="s">
        <v>51</v>
      </c>
      <c r="BG2" s="2" t="s">
        <v>52</v>
      </c>
      <c r="BH2" s="2" t="s">
        <v>53</v>
      </c>
      <c r="BI2" s="13" t="s">
        <v>54</v>
      </c>
      <c r="BJ2" s="2" t="s">
        <v>13</v>
      </c>
    </row>
    <row r="3" spans="1:62" x14ac:dyDescent="0.25">
      <c r="A3" s="14">
        <v>44546.605924791664</v>
      </c>
      <c r="B3" t="s">
        <v>143</v>
      </c>
      <c r="C3">
        <v>38393</v>
      </c>
      <c r="D3">
        <v>83077</v>
      </c>
      <c r="E3" t="s">
        <v>144</v>
      </c>
      <c r="F3" t="s">
        <v>56</v>
      </c>
      <c r="G3" t="s">
        <v>145</v>
      </c>
      <c r="H3" t="s">
        <v>57</v>
      </c>
      <c r="I3" s="1">
        <v>0.60947222222222219</v>
      </c>
      <c r="J3" s="2">
        <v>11.023</v>
      </c>
      <c r="K3" t="s">
        <v>143</v>
      </c>
      <c r="L3" s="3">
        <v>2.75E-2</v>
      </c>
      <c r="M3" s="2">
        <v>5.3E-3</v>
      </c>
      <c r="N3" s="4">
        <v>8.1392459149606296E-3</v>
      </c>
      <c r="O3" s="4">
        <v>4.1587083825274916E-4</v>
      </c>
      <c r="P3" s="5">
        <v>0.83352999999999999</v>
      </c>
      <c r="Q3" s="5">
        <v>1.668930808511845E-2</v>
      </c>
      <c r="R3" s="4">
        <v>-1.0728805102318214E-2</v>
      </c>
      <c r="S3" s="6">
        <v>0</v>
      </c>
      <c r="T3" s="6">
        <v>52584.134626622144</v>
      </c>
      <c r="U3" s="17">
        <v>3.2494236580739857</v>
      </c>
      <c r="W3" s="2">
        <v>16370</v>
      </c>
      <c r="X3" s="2">
        <v>770</v>
      </c>
      <c r="Y3" s="2">
        <v>142.5</v>
      </c>
      <c r="Z3" s="2">
        <v>6.7</v>
      </c>
      <c r="AA3" s="2">
        <v>0.99978</v>
      </c>
      <c r="AB3" s="2">
        <v>7.0175439999999997E-3</v>
      </c>
      <c r="AC3" s="2">
        <v>3.299477E-4</v>
      </c>
      <c r="AD3" s="2">
        <v>0.83352999999999999</v>
      </c>
      <c r="AE3" s="2">
        <v>7.9000000000000001E-4</v>
      </c>
      <c r="AF3" s="2">
        <v>-0.20873</v>
      </c>
      <c r="AG3" s="2">
        <v>-1800</v>
      </c>
      <c r="AH3" s="2">
        <v>4000</v>
      </c>
      <c r="AI3" s="2">
        <v>0.51285999999999998</v>
      </c>
      <c r="AJ3" s="2">
        <v>5.6999999999999998E-4</v>
      </c>
      <c r="AK3" s="2">
        <v>9850</v>
      </c>
      <c r="AL3" s="2">
        <v>49</v>
      </c>
      <c r="AM3" s="2">
        <v>32000</v>
      </c>
      <c r="AN3" s="2">
        <v>310</v>
      </c>
      <c r="AO3" s="2">
        <v>128300</v>
      </c>
      <c r="AP3" s="2">
        <v>7500</v>
      </c>
      <c r="AQ3" s="2">
        <v>5037.8</v>
      </c>
      <c r="AR3" s="2">
        <v>1.8</v>
      </c>
      <c r="AS3">
        <v>0.23699999999999999</v>
      </c>
      <c r="AT3">
        <v>1.4999999999999999E-2</v>
      </c>
      <c r="AU3">
        <v>0</v>
      </c>
      <c r="AV3">
        <v>0</v>
      </c>
      <c r="AW3" s="2">
        <v>1.4999999999999999E-2</v>
      </c>
      <c r="AX3" s="2">
        <v>2.3E-2</v>
      </c>
      <c r="AY3" s="2">
        <v>3831250</v>
      </c>
      <c r="AZ3" s="2">
        <v>100000</v>
      </c>
      <c r="BA3" s="2">
        <v>1931250</v>
      </c>
      <c r="BB3" s="2">
        <v>51250</v>
      </c>
      <c r="BC3" s="2">
        <v>2185625</v>
      </c>
      <c r="BD3" s="2">
        <v>56875</v>
      </c>
      <c r="BE3" s="2">
        <v>112812.5</v>
      </c>
      <c r="BF3" s="2">
        <v>3125</v>
      </c>
      <c r="BG3" s="2">
        <v>966.875</v>
      </c>
      <c r="BH3" s="2">
        <v>28.125</v>
      </c>
      <c r="BI3" s="2">
        <f t="shared" ref="BI3:BI55" si="0">BC3/(BE3-BG3*6.87/29.86*$BI$1)</f>
        <v>19.412239787357372</v>
      </c>
      <c r="BJ3" s="2">
        <f t="shared" ref="BJ3:BJ55" si="1">SQRT((BF3/BE3)^2+(BD3/BC3)^2)*BI3</f>
        <v>0.73779189060792849</v>
      </c>
    </row>
    <row r="4" spans="1:62" x14ac:dyDescent="0.25">
      <c r="A4" s="14">
        <v>44546.606393391201</v>
      </c>
      <c r="B4" t="s">
        <v>146</v>
      </c>
      <c r="C4">
        <v>38319</v>
      </c>
      <c r="D4">
        <v>82326</v>
      </c>
      <c r="E4" t="s">
        <v>147</v>
      </c>
      <c r="F4" t="s">
        <v>56</v>
      </c>
      <c r="G4" t="s">
        <v>148</v>
      </c>
      <c r="H4" t="s">
        <v>57</v>
      </c>
      <c r="I4" s="1">
        <v>0.60994085648148155</v>
      </c>
      <c r="J4" s="2">
        <v>11.284000000000001</v>
      </c>
      <c r="K4" t="s">
        <v>146</v>
      </c>
      <c r="L4" s="3">
        <v>4.7000000000000002E-3</v>
      </c>
      <c r="M4" s="2">
        <v>2.2000000000000001E-3</v>
      </c>
      <c r="N4" s="4">
        <v>1.2745521047244097E-3</v>
      </c>
      <c r="O4" s="4">
        <v>2.9523002525294064E-4</v>
      </c>
      <c r="P4" s="5">
        <v>0.82996000000000003</v>
      </c>
      <c r="Q4" s="5">
        <v>1.6613534862876114E-2</v>
      </c>
      <c r="R4" s="4">
        <v>0</v>
      </c>
      <c r="S4" s="6">
        <v>0</v>
      </c>
      <c r="T4" s="6">
        <v>335968.15666884836</v>
      </c>
      <c r="U4" s="17">
        <v>3.7419879395832631</v>
      </c>
      <c r="W4" s="2">
        <v>105000</v>
      </c>
      <c r="X4" s="2">
        <v>24000</v>
      </c>
      <c r="Y4" s="2">
        <v>910</v>
      </c>
      <c r="Z4" s="2">
        <v>210</v>
      </c>
      <c r="AA4" s="2">
        <v>0.99999000000000005</v>
      </c>
      <c r="AB4" s="2">
        <v>1.098901E-3</v>
      </c>
      <c r="AC4" s="2">
        <v>2.5359260000000001E-4</v>
      </c>
      <c r="AD4" s="2">
        <v>0.82996000000000003</v>
      </c>
      <c r="AE4" s="2">
        <v>6.8999999999999997E-4</v>
      </c>
      <c r="AF4" s="2">
        <v>-1.6811E-3</v>
      </c>
      <c r="AG4" s="2">
        <v>-400</v>
      </c>
      <c r="AH4" s="2">
        <v>1100</v>
      </c>
      <c r="AI4" s="2">
        <v>0.51646999999999998</v>
      </c>
      <c r="AJ4" s="2">
        <v>4.2999999999999999E-4</v>
      </c>
      <c r="AK4" s="2">
        <v>11730</v>
      </c>
      <c r="AL4" s="2">
        <v>260</v>
      </c>
      <c r="AM4" s="2">
        <v>43900</v>
      </c>
      <c r="AN4" s="2">
        <v>1700</v>
      </c>
      <c r="AO4" s="2">
        <v>132400</v>
      </c>
      <c r="AP4" s="2">
        <v>9700</v>
      </c>
      <c r="AQ4" s="2">
        <v>5029.7</v>
      </c>
      <c r="AR4" s="2">
        <v>1.6</v>
      </c>
      <c r="AS4">
        <v>4.1000000000000002E-2</v>
      </c>
      <c r="AT4">
        <v>1.0999999999999999E-2</v>
      </c>
      <c r="AU4">
        <v>0</v>
      </c>
      <c r="AV4">
        <v>0</v>
      </c>
      <c r="AW4" s="2">
        <v>6.0000000000000001E-3</v>
      </c>
      <c r="AX4" s="2">
        <v>2.0999999999999998E-2</v>
      </c>
      <c r="AY4" s="2">
        <v>3756250</v>
      </c>
      <c r="AZ4" s="2">
        <v>62500</v>
      </c>
      <c r="BA4" s="2">
        <v>1898125</v>
      </c>
      <c r="BB4" s="2">
        <v>33750</v>
      </c>
      <c r="BC4" s="2">
        <v>2157500</v>
      </c>
      <c r="BD4" s="2">
        <v>38125</v>
      </c>
      <c r="BE4" s="2">
        <v>110750</v>
      </c>
      <c r="BF4" s="2">
        <v>2000</v>
      </c>
      <c r="BG4" s="2">
        <v>852.5</v>
      </c>
      <c r="BH4" s="2">
        <v>35</v>
      </c>
      <c r="BI4" s="2">
        <f t="shared" si="0"/>
        <v>19.515374291381747</v>
      </c>
      <c r="BJ4" s="2">
        <f t="shared" si="1"/>
        <v>0.49307807565094308</v>
      </c>
    </row>
    <row r="5" spans="1:62" x14ac:dyDescent="0.25">
      <c r="A5" s="14">
        <v>44546.606866365742</v>
      </c>
      <c r="B5" t="s">
        <v>149</v>
      </c>
      <c r="C5">
        <v>38368</v>
      </c>
      <c r="D5">
        <v>82438</v>
      </c>
      <c r="E5" t="s">
        <v>150</v>
      </c>
      <c r="F5" t="s">
        <v>56</v>
      </c>
      <c r="G5" t="s">
        <v>151</v>
      </c>
      <c r="H5" t="s">
        <v>57</v>
      </c>
      <c r="I5" s="1">
        <v>0.61041377314814815</v>
      </c>
      <c r="J5" s="2">
        <v>11.038</v>
      </c>
      <c r="K5" t="s">
        <v>149</v>
      </c>
      <c r="L5" s="3">
        <v>5.5100000000000001E-3</v>
      </c>
      <c r="M5" s="2">
        <v>8.3999999999999995E-3</v>
      </c>
      <c r="N5" s="4">
        <v>1.208169677952756E-3</v>
      </c>
      <c r="O5" s="4">
        <v>1.2814961069640909E-4</v>
      </c>
      <c r="P5" s="5">
        <v>0.83975999999999995</v>
      </c>
      <c r="Q5" s="5">
        <v>1.6805559884752425E-2</v>
      </c>
      <c r="R5" s="4">
        <v>0</v>
      </c>
      <c r="S5" s="6">
        <v>1523.2911365042128</v>
      </c>
      <c r="T5" s="6">
        <v>328127.10271790536</v>
      </c>
      <c r="U5" s="17">
        <v>3.7503933251095889</v>
      </c>
      <c r="W5" s="2">
        <v>112000</v>
      </c>
      <c r="X5" s="2">
        <v>12000</v>
      </c>
      <c r="Y5" s="2">
        <v>960</v>
      </c>
      <c r="Z5" s="2">
        <v>100</v>
      </c>
      <c r="AA5" s="2">
        <v>0.99995999999999996</v>
      </c>
      <c r="AB5" s="2">
        <v>1.041667E-3</v>
      </c>
      <c r="AC5" s="2">
        <v>1.085069E-4</v>
      </c>
      <c r="AD5" s="2">
        <v>0.83975999999999995</v>
      </c>
      <c r="AE5" s="2">
        <v>5.9000000000000003E-4</v>
      </c>
      <c r="AF5" s="2">
        <v>0.21865000000000001</v>
      </c>
      <c r="AG5" s="2">
        <v>200</v>
      </c>
      <c r="AH5" s="2">
        <v>2400</v>
      </c>
      <c r="AI5" s="2">
        <v>0.51705999999999996</v>
      </c>
      <c r="AJ5" s="2">
        <v>5.6999999999999998E-4</v>
      </c>
      <c r="AK5" s="2">
        <v>11790</v>
      </c>
      <c r="AL5" s="2">
        <v>110</v>
      </c>
      <c r="AM5" s="2">
        <v>44200</v>
      </c>
      <c r="AN5" s="2">
        <v>720</v>
      </c>
      <c r="AO5" s="2">
        <v>142000</v>
      </c>
      <c r="AP5" s="2">
        <v>20000</v>
      </c>
      <c r="AQ5" s="2">
        <v>5051.8</v>
      </c>
      <c r="AR5" s="2">
        <v>1.3</v>
      </c>
      <c r="AS5">
        <v>4.7299999999999995E-2</v>
      </c>
      <c r="AT5">
        <v>3.8999999999999998E-3</v>
      </c>
      <c r="AU5">
        <v>0</v>
      </c>
      <c r="AV5">
        <v>0</v>
      </c>
      <c r="AW5" s="2">
        <v>2.4E-2</v>
      </c>
      <c r="AX5" s="2">
        <v>2.7E-2</v>
      </c>
      <c r="AY5" s="2">
        <v>5150000</v>
      </c>
      <c r="AZ5" s="2">
        <v>75000</v>
      </c>
      <c r="BA5" s="2">
        <v>2635000</v>
      </c>
      <c r="BB5" s="2">
        <v>41250</v>
      </c>
      <c r="BC5" s="2">
        <v>2960000</v>
      </c>
      <c r="BD5" s="2">
        <v>46250</v>
      </c>
      <c r="BE5" s="2">
        <v>150937.5</v>
      </c>
      <c r="BF5" s="2">
        <v>1937.5</v>
      </c>
      <c r="BG5" s="2">
        <v>681.25</v>
      </c>
      <c r="BH5" s="2">
        <v>87.5</v>
      </c>
      <c r="BI5" s="2">
        <f t="shared" si="0"/>
        <v>19.631151578639077</v>
      </c>
      <c r="BJ5" s="2">
        <f t="shared" si="1"/>
        <v>0.39697411153268491</v>
      </c>
    </row>
    <row r="6" spans="1:62" x14ac:dyDescent="0.25">
      <c r="A6" s="14">
        <v>44546.607335173612</v>
      </c>
      <c r="B6" t="s">
        <v>152</v>
      </c>
      <c r="C6">
        <v>38318</v>
      </c>
      <c r="D6">
        <v>82698</v>
      </c>
      <c r="E6" t="s">
        <v>153</v>
      </c>
      <c r="F6" t="s">
        <v>56</v>
      </c>
      <c r="G6" t="s">
        <v>154</v>
      </c>
      <c r="H6" t="s">
        <v>57</v>
      </c>
      <c r="I6" s="1">
        <v>0.61088263888888894</v>
      </c>
      <c r="J6" s="2">
        <v>11.055999999999999</v>
      </c>
      <c r="K6" t="s">
        <v>152</v>
      </c>
      <c r="L6" s="3">
        <v>1.4E-2</v>
      </c>
      <c r="M6" s="2">
        <v>4.0000000000000002E-4</v>
      </c>
      <c r="N6" s="4">
        <v>3.4314868818897644E-3</v>
      </c>
      <c r="O6" s="4">
        <v>5.4243243742981462E-4</v>
      </c>
      <c r="P6" s="5">
        <v>0.84053</v>
      </c>
      <c r="Q6" s="5">
        <v>1.6827322198139549E-2</v>
      </c>
      <c r="R6" s="4">
        <v>0.89097638601753959</v>
      </c>
      <c r="S6" s="6">
        <v>-1360.3383765495837</v>
      </c>
      <c r="T6" s="6">
        <v>148421.18170162689</v>
      </c>
      <c r="U6" s="17">
        <v>3.4980293394772941</v>
      </c>
      <c r="W6" s="2">
        <v>39100</v>
      </c>
      <c r="X6" s="2">
        <v>6100</v>
      </c>
      <c r="Y6" s="2">
        <v>338</v>
      </c>
      <c r="Z6" s="2">
        <v>53</v>
      </c>
      <c r="AA6" s="2">
        <v>0.99995999999999996</v>
      </c>
      <c r="AB6" s="2">
        <v>2.9585800000000002E-3</v>
      </c>
      <c r="AC6" s="2">
        <v>4.6391930000000002E-4</v>
      </c>
      <c r="AD6" s="2">
        <v>0.84053</v>
      </c>
      <c r="AE6" s="2">
        <v>7.5000000000000002E-4</v>
      </c>
      <c r="AF6" s="2">
        <v>-2.506E-3</v>
      </c>
      <c r="AG6" s="2">
        <v>1300</v>
      </c>
      <c r="AH6" s="2">
        <v>1500</v>
      </c>
      <c r="AI6" s="2">
        <v>0.51500000000000001</v>
      </c>
      <c r="AJ6" s="2">
        <v>5.1999999999999995E-4</v>
      </c>
      <c r="AK6" s="2">
        <v>10760</v>
      </c>
      <c r="AL6" s="2">
        <v>130</v>
      </c>
      <c r="AM6" s="2">
        <v>37690</v>
      </c>
      <c r="AN6" s="2">
        <v>840</v>
      </c>
      <c r="AO6" s="2">
        <v>149000</v>
      </c>
      <c r="AP6" s="2">
        <v>20000</v>
      </c>
      <c r="AQ6" s="2">
        <v>5053.6000000000004</v>
      </c>
      <c r="AR6" s="2">
        <v>1.7</v>
      </c>
      <c r="AS6">
        <v>0.121</v>
      </c>
      <c r="AT6">
        <v>1.4999999999999999E-2</v>
      </c>
      <c r="AU6">
        <v>0</v>
      </c>
      <c r="AV6">
        <v>0</v>
      </c>
      <c r="AW6" s="2">
        <v>1E-3</v>
      </c>
      <c r="AX6" s="2">
        <v>2.3E-2</v>
      </c>
      <c r="AY6" s="2">
        <v>4579375</v>
      </c>
      <c r="AZ6" s="2">
        <v>60625</v>
      </c>
      <c r="BA6" s="2">
        <v>2335625</v>
      </c>
      <c r="BB6" s="2">
        <v>32500</v>
      </c>
      <c r="BC6" s="2">
        <v>2621875</v>
      </c>
      <c r="BD6" s="2">
        <v>36875</v>
      </c>
      <c r="BE6" s="2">
        <v>133375</v>
      </c>
      <c r="BF6" s="2">
        <v>1875</v>
      </c>
      <c r="BG6" s="2">
        <v>566.25</v>
      </c>
      <c r="BH6" s="2">
        <v>50.625</v>
      </c>
      <c r="BI6" s="2">
        <f t="shared" si="0"/>
        <v>19.677139811962295</v>
      </c>
      <c r="BJ6" s="2">
        <f t="shared" si="1"/>
        <v>0.39129151797208023</v>
      </c>
    </row>
    <row r="7" spans="1:62" x14ac:dyDescent="0.25">
      <c r="A7" s="14">
        <v>44546.607812141207</v>
      </c>
      <c r="B7" t="s">
        <v>155</v>
      </c>
      <c r="C7">
        <v>38954</v>
      </c>
      <c r="D7">
        <v>83448</v>
      </c>
      <c r="E7" t="s">
        <v>156</v>
      </c>
      <c r="F7" t="s">
        <v>56</v>
      </c>
      <c r="G7" t="s">
        <v>157</v>
      </c>
      <c r="H7" t="s">
        <v>57</v>
      </c>
      <c r="I7" s="1">
        <v>0.61135960648148147</v>
      </c>
      <c r="J7" s="2">
        <v>11.055999999999999</v>
      </c>
      <c r="K7" t="s">
        <v>155</v>
      </c>
      <c r="L7" s="3">
        <v>1.634E-2</v>
      </c>
      <c r="M7" s="2">
        <v>0.4</v>
      </c>
      <c r="N7" s="4">
        <v>5.2720119803149612E-3</v>
      </c>
      <c r="O7" s="4">
        <v>2.4438258762896135E-4</v>
      </c>
      <c r="P7" s="5">
        <v>0.82870999999999995</v>
      </c>
      <c r="Q7" s="5">
        <v>1.658174012701924E-2</v>
      </c>
      <c r="R7" s="4">
        <v>0</v>
      </c>
      <c r="S7" s="6">
        <v>0</v>
      </c>
      <c r="T7" s="6">
        <v>81132.624766123132</v>
      </c>
      <c r="U7" s="17">
        <v>3.3829563777907152</v>
      </c>
      <c r="W7" s="2">
        <v>25100</v>
      </c>
      <c r="X7" s="2">
        <v>1000</v>
      </c>
      <c r="Y7" s="2">
        <v>220</v>
      </c>
      <c r="Z7" s="2">
        <v>9.1999999999999993</v>
      </c>
      <c r="AA7" s="2">
        <v>0.99965999999999999</v>
      </c>
      <c r="AB7" s="2">
        <v>4.5454550000000003E-3</v>
      </c>
      <c r="AC7" s="2">
        <v>1.9008259999999999E-4</v>
      </c>
      <c r="AD7" s="2">
        <v>0.82870999999999995</v>
      </c>
      <c r="AE7" s="2">
        <v>5.0000000000000001E-4</v>
      </c>
      <c r="AF7" s="2">
        <v>0.4955</v>
      </c>
      <c r="AG7" s="2">
        <v>50</v>
      </c>
      <c r="AH7" s="2">
        <v>630</v>
      </c>
      <c r="AI7" s="2">
        <v>0.51778000000000002</v>
      </c>
      <c r="AJ7" s="2">
        <v>4.6000000000000001E-4</v>
      </c>
      <c r="AK7" s="2">
        <v>10286</v>
      </c>
      <c r="AL7" s="2">
        <v>42</v>
      </c>
      <c r="AM7" s="2">
        <v>34790</v>
      </c>
      <c r="AN7" s="2">
        <v>270</v>
      </c>
      <c r="AO7" s="2">
        <v>89000</v>
      </c>
      <c r="AP7" s="2">
        <v>49000</v>
      </c>
      <c r="AQ7" s="2">
        <v>5026.8999999999996</v>
      </c>
      <c r="AR7" s="2">
        <v>1.1000000000000001</v>
      </c>
      <c r="AS7">
        <v>0.1404</v>
      </c>
      <c r="AT7">
        <v>6.6E-3</v>
      </c>
      <c r="AU7">
        <v>0</v>
      </c>
      <c r="AV7">
        <v>0</v>
      </c>
      <c r="AW7" s="2">
        <v>1.2</v>
      </c>
      <c r="AX7" s="2">
        <v>3.3</v>
      </c>
      <c r="AY7" s="2">
        <v>3418750</v>
      </c>
      <c r="AZ7" s="2">
        <v>62500</v>
      </c>
      <c r="BA7" s="2">
        <v>1729375</v>
      </c>
      <c r="BB7" s="2">
        <v>32500</v>
      </c>
      <c r="BC7" s="2">
        <v>1968750</v>
      </c>
      <c r="BD7" s="2">
        <v>36250</v>
      </c>
      <c r="BE7" s="2">
        <v>99937.5</v>
      </c>
      <c r="BF7" s="2">
        <v>1812.5</v>
      </c>
      <c r="BG7" s="2">
        <v>848.125</v>
      </c>
      <c r="BH7" s="2">
        <v>22.5</v>
      </c>
      <c r="BI7" s="2">
        <f t="shared" si="0"/>
        <v>19.738352160922727</v>
      </c>
      <c r="BJ7" s="2">
        <f t="shared" si="1"/>
        <v>0.51013392836975335</v>
      </c>
    </row>
    <row r="8" spans="1:62" x14ac:dyDescent="0.25">
      <c r="A8" s="14">
        <v>44546.608283553243</v>
      </c>
      <c r="B8" t="s">
        <v>158</v>
      </c>
      <c r="C8">
        <v>38818</v>
      </c>
      <c r="D8">
        <v>83414</v>
      </c>
      <c r="E8" t="s">
        <v>159</v>
      </c>
      <c r="F8" t="s">
        <v>56</v>
      </c>
      <c r="G8" t="s">
        <v>160</v>
      </c>
      <c r="H8" t="s">
        <v>57</v>
      </c>
      <c r="I8" s="1">
        <v>0.61183101851851851</v>
      </c>
      <c r="J8" s="2">
        <v>11.250999999999999</v>
      </c>
      <c r="K8" t="s">
        <v>158</v>
      </c>
      <c r="L8" s="3">
        <v>1.21E-2</v>
      </c>
      <c r="M8" s="2">
        <v>-2.3999999999999998E-3</v>
      </c>
      <c r="N8" s="4">
        <v>3.9183864519685046E-3</v>
      </c>
      <c r="O8" s="4">
        <v>4.1778749910095097E-4</v>
      </c>
      <c r="P8" s="5">
        <v>0.82911000000000001</v>
      </c>
      <c r="Q8" s="5">
        <v>1.6605006981028344E-2</v>
      </c>
      <c r="R8" s="4">
        <v>0</v>
      </c>
      <c r="S8" s="6">
        <v>0</v>
      </c>
      <c r="T8" s="6">
        <v>109196.58992576109</v>
      </c>
      <c r="U8" s="17">
        <v>3.4653815835113586</v>
      </c>
      <c r="W8" s="2">
        <v>33900</v>
      </c>
      <c r="X8" s="2">
        <v>3600</v>
      </c>
      <c r="Y8" s="2">
        <v>296</v>
      </c>
      <c r="Z8" s="2">
        <v>31</v>
      </c>
      <c r="AA8" s="2">
        <v>0.99987000000000004</v>
      </c>
      <c r="AB8" s="2">
        <v>3.378378E-3</v>
      </c>
      <c r="AC8" s="2">
        <v>3.5381669999999998E-4</v>
      </c>
      <c r="AD8" s="2">
        <v>0.82911000000000001</v>
      </c>
      <c r="AE8" s="2">
        <v>8.7000000000000001E-4</v>
      </c>
      <c r="AF8" s="2">
        <v>-0.49308000000000002</v>
      </c>
      <c r="AG8" s="2">
        <v>800</v>
      </c>
      <c r="AH8" s="2">
        <v>2100</v>
      </c>
      <c r="AI8" s="2">
        <v>0.51765000000000005</v>
      </c>
      <c r="AJ8" s="2">
        <v>6.3000000000000003E-4</v>
      </c>
      <c r="AK8" s="2">
        <v>10580</v>
      </c>
      <c r="AL8" s="2">
        <v>110</v>
      </c>
      <c r="AM8" s="2">
        <v>36620</v>
      </c>
      <c r="AN8" s="2">
        <v>710</v>
      </c>
      <c r="AO8" s="2">
        <v>151000</v>
      </c>
      <c r="AP8" s="2">
        <v>25000</v>
      </c>
      <c r="AQ8" s="2">
        <v>5027.8</v>
      </c>
      <c r="AR8" s="2">
        <v>2</v>
      </c>
      <c r="AS8">
        <v>0.104</v>
      </c>
      <c r="AT8">
        <v>1.0999999999999999E-2</v>
      </c>
      <c r="AU8">
        <v>0</v>
      </c>
      <c r="AV8">
        <v>0</v>
      </c>
      <c r="AW8" s="2">
        <v>-7.0000000000000001E-3</v>
      </c>
      <c r="AX8" s="2">
        <v>1.6E-2</v>
      </c>
      <c r="AY8" s="2">
        <v>3343750</v>
      </c>
      <c r="AZ8" s="2">
        <v>81250</v>
      </c>
      <c r="BA8" s="2">
        <v>1688750</v>
      </c>
      <c r="BB8" s="2">
        <v>43125</v>
      </c>
      <c r="BC8" s="2">
        <v>1922500</v>
      </c>
      <c r="BD8" s="2">
        <v>47500</v>
      </c>
      <c r="BE8" s="2">
        <v>98000</v>
      </c>
      <c r="BF8" s="2">
        <v>2625</v>
      </c>
      <c r="BG8" s="2">
        <v>601.25</v>
      </c>
      <c r="BH8" s="2">
        <v>40</v>
      </c>
      <c r="BI8" s="2">
        <f t="shared" si="0"/>
        <v>19.645076926743219</v>
      </c>
      <c r="BJ8" s="2">
        <f t="shared" si="1"/>
        <v>0.71588199687827048</v>
      </c>
    </row>
    <row r="9" spans="1:62" x14ac:dyDescent="0.25">
      <c r="A9" s="14">
        <v>44546.608760127318</v>
      </c>
      <c r="B9" t="s">
        <v>161</v>
      </c>
      <c r="C9">
        <v>40075</v>
      </c>
      <c r="D9">
        <v>83511</v>
      </c>
      <c r="E9" t="s">
        <v>162</v>
      </c>
      <c r="F9" t="s">
        <v>56</v>
      </c>
      <c r="G9" t="s">
        <v>163</v>
      </c>
      <c r="H9" t="s">
        <v>57</v>
      </c>
      <c r="I9" s="1">
        <v>0.61230763888888895</v>
      </c>
      <c r="J9" s="2">
        <v>11.023</v>
      </c>
      <c r="K9" t="s">
        <v>161</v>
      </c>
      <c r="L9" s="3">
        <v>2.4799999999999999E-2</v>
      </c>
      <c r="M9" s="2">
        <v>-7.0000000000000001E-3</v>
      </c>
      <c r="N9" s="4">
        <v>7.2946068377952771E-3</v>
      </c>
      <c r="O9" s="4">
        <v>1.3384384816501802E-3</v>
      </c>
      <c r="P9" s="5">
        <v>0.82620000000000005</v>
      </c>
      <c r="Q9" s="5">
        <v>1.6560572936948771E-2</v>
      </c>
      <c r="R9" s="4">
        <v>5.5897884199070047E-2</v>
      </c>
      <c r="S9" s="6">
        <v>0</v>
      </c>
      <c r="T9" s="6">
        <v>58694.167196034803</v>
      </c>
      <c r="U9" s="17">
        <v>3.2866102634611307</v>
      </c>
      <c r="W9" s="2">
        <v>18100</v>
      </c>
      <c r="X9" s="2">
        <v>3300</v>
      </c>
      <c r="Y9" s="2">
        <v>159</v>
      </c>
      <c r="Z9" s="2">
        <v>29</v>
      </c>
      <c r="AA9" s="2">
        <v>0.99999000000000005</v>
      </c>
      <c r="AB9" s="2">
        <v>6.2893080000000004E-3</v>
      </c>
      <c r="AC9" s="2">
        <v>1.1471070000000001E-3</v>
      </c>
      <c r="AD9" s="2">
        <v>0.82620000000000005</v>
      </c>
      <c r="AE9" s="2">
        <v>1.1000000000000001E-3</v>
      </c>
      <c r="AF9" s="2">
        <v>-0.38784999999999997</v>
      </c>
      <c r="AG9" s="2">
        <v>-110</v>
      </c>
      <c r="AH9" s="2">
        <v>310</v>
      </c>
      <c r="AI9" s="2">
        <v>0.51859999999999995</v>
      </c>
      <c r="AJ9" s="2">
        <v>6.7000000000000002E-4</v>
      </c>
      <c r="AK9" s="2">
        <v>9990</v>
      </c>
      <c r="AL9" s="2">
        <v>220</v>
      </c>
      <c r="AM9" s="2">
        <v>32900</v>
      </c>
      <c r="AN9" s="2">
        <v>1400</v>
      </c>
      <c r="AO9" s="2">
        <v>124000</v>
      </c>
      <c r="AP9" s="2">
        <v>13000</v>
      </c>
      <c r="AQ9" s="2">
        <v>5021.2</v>
      </c>
      <c r="AR9" s="2">
        <v>2.5</v>
      </c>
      <c r="AS9">
        <v>0.21299999999999999</v>
      </c>
      <c r="AT9">
        <v>0.04</v>
      </c>
      <c r="AU9">
        <v>0</v>
      </c>
      <c r="AV9">
        <v>0</v>
      </c>
      <c r="AW9" s="2">
        <v>-2.0999999999999998E-2</v>
      </c>
      <c r="AX9" s="2">
        <v>5.2999999999999999E-2</v>
      </c>
      <c r="AY9" s="2">
        <v>3706250</v>
      </c>
      <c r="AZ9" s="2">
        <v>131250</v>
      </c>
      <c r="BA9" s="2">
        <v>1875000</v>
      </c>
      <c r="BB9" s="2">
        <v>68750</v>
      </c>
      <c r="BC9" s="2">
        <v>2137500</v>
      </c>
      <c r="BD9" s="2">
        <v>81250</v>
      </c>
      <c r="BE9" s="2">
        <v>109187.5</v>
      </c>
      <c r="BF9" s="2">
        <v>4125</v>
      </c>
      <c r="BG9" s="2">
        <v>1218.75</v>
      </c>
      <c r="BH9" s="2">
        <v>26.25</v>
      </c>
      <c r="BI9" s="2">
        <f t="shared" si="0"/>
        <v>19.62681996880541</v>
      </c>
      <c r="BJ9" s="2">
        <f t="shared" si="1"/>
        <v>1.0518484399077785</v>
      </c>
    </row>
    <row r="10" spans="1:62" x14ac:dyDescent="0.25">
      <c r="A10" s="14">
        <v>44546.609234571762</v>
      </c>
      <c r="B10" t="s">
        <v>164</v>
      </c>
      <c r="C10">
        <v>40183</v>
      </c>
      <c r="D10">
        <v>82572</v>
      </c>
      <c r="E10" t="s">
        <v>165</v>
      </c>
      <c r="F10" t="s">
        <v>56</v>
      </c>
      <c r="G10" t="s">
        <v>166</v>
      </c>
      <c r="H10" t="s">
        <v>57</v>
      </c>
      <c r="I10" s="1">
        <v>0.61278206018518522</v>
      </c>
      <c r="J10" s="2">
        <v>11.010999999999999</v>
      </c>
      <c r="K10" t="s">
        <v>164</v>
      </c>
      <c r="L10" s="3">
        <v>7.9000000000000008E-3</v>
      </c>
      <c r="M10" s="2">
        <v>6.0000000000000001E-3</v>
      </c>
      <c r="N10" s="4">
        <v>2.3963691874015749E-3</v>
      </c>
      <c r="O10" s="4">
        <v>3.1069175400539727E-4</v>
      </c>
      <c r="P10" s="5">
        <v>0.82984000000000002</v>
      </c>
      <c r="Q10" s="5">
        <v>1.6618043514204674E-2</v>
      </c>
      <c r="R10" s="4">
        <v>-5.5037095802814698E-2</v>
      </c>
      <c r="S10" s="6">
        <v>0</v>
      </c>
      <c r="T10" s="6">
        <v>178577.49655772134</v>
      </c>
      <c r="U10" s="17">
        <v>3.5946120562769242</v>
      </c>
      <c r="W10" s="2">
        <v>55400</v>
      </c>
      <c r="X10" s="2">
        <v>7100</v>
      </c>
      <c r="Y10" s="2">
        <v>484</v>
      </c>
      <c r="Z10" s="2">
        <v>62</v>
      </c>
      <c r="AA10" s="2">
        <v>0.99992000000000003</v>
      </c>
      <c r="AB10" s="2">
        <v>2.0661159999999998E-3</v>
      </c>
      <c r="AC10" s="2">
        <v>2.6466769999999997E-4</v>
      </c>
      <c r="AD10" s="2">
        <v>0.82984000000000002</v>
      </c>
      <c r="AE10" s="2">
        <v>8.4000000000000003E-4</v>
      </c>
      <c r="AF10" s="2">
        <v>-0.27242</v>
      </c>
      <c r="AG10" s="2">
        <v>230</v>
      </c>
      <c r="AH10" s="2">
        <v>710</v>
      </c>
      <c r="AI10" s="2">
        <v>0.51771</v>
      </c>
      <c r="AJ10" s="2">
        <v>5.4000000000000001E-4</v>
      </c>
      <c r="AK10" s="2">
        <v>11070</v>
      </c>
      <c r="AL10" s="2">
        <v>140</v>
      </c>
      <c r="AM10" s="2">
        <v>39750</v>
      </c>
      <c r="AN10" s="2">
        <v>860</v>
      </c>
      <c r="AO10" s="2">
        <v>134000</v>
      </c>
      <c r="AP10" s="2">
        <v>17000</v>
      </c>
      <c r="AQ10" s="2">
        <v>5029.3999999999996</v>
      </c>
      <c r="AR10" s="2">
        <v>1.9</v>
      </c>
      <c r="AS10">
        <v>6.8000000000000005E-2</v>
      </c>
      <c r="AT10">
        <v>0.01</v>
      </c>
      <c r="AU10">
        <v>0</v>
      </c>
      <c r="AV10">
        <v>0</v>
      </c>
      <c r="AW10" s="2">
        <v>1.8000000000000002E-2</v>
      </c>
      <c r="AX10" s="2">
        <v>3.3000000000000002E-2</v>
      </c>
      <c r="AY10" s="2">
        <v>3681250</v>
      </c>
      <c r="AZ10" s="2">
        <v>93750</v>
      </c>
      <c r="BA10" s="2">
        <v>1862500</v>
      </c>
      <c r="BB10" s="2">
        <v>50000</v>
      </c>
      <c r="BC10" s="2">
        <v>2116875</v>
      </c>
      <c r="BD10" s="2">
        <v>55000</v>
      </c>
      <c r="BE10" s="2">
        <v>108375</v>
      </c>
      <c r="BF10" s="2">
        <v>2812.5</v>
      </c>
      <c r="BG10" s="2">
        <v>1183.75</v>
      </c>
      <c r="BH10" s="2">
        <v>24.375</v>
      </c>
      <c r="BI10" s="2">
        <f t="shared" si="0"/>
        <v>19.582082348820588</v>
      </c>
      <c r="BJ10" s="2">
        <f t="shared" si="1"/>
        <v>0.71910029139324871</v>
      </c>
    </row>
    <row r="11" spans="1:62" x14ac:dyDescent="0.25">
      <c r="A11" s="14">
        <v>44546.609778275466</v>
      </c>
      <c r="B11" t="s">
        <v>167</v>
      </c>
      <c r="C11">
        <v>38975</v>
      </c>
      <c r="D11">
        <v>50657</v>
      </c>
      <c r="E11" t="s">
        <v>168</v>
      </c>
      <c r="F11" t="s">
        <v>56</v>
      </c>
      <c r="G11" t="s">
        <v>169</v>
      </c>
      <c r="H11" t="s">
        <v>57</v>
      </c>
      <c r="I11" s="1">
        <v>0.6133256944444444</v>
      </c>
      <c r="J11" s="2">
        <v>11.036</v>
      </c>
      <c r="K11" t="s">
        <v>167</v>
      </c>
      <c r="L11" s="3">
        <v>7.2999999999999995E-2</v>
      </c>
      <c r="M11" s="2">
        <v>0.7</v>
      </c>
      <c r="N11" s="4">
        <v>0.11141618900787403</v>
      </c>
      <c r="O11" s="4">
        <v>8.4338315223919554E-3</v>
      </c>
      <c r="P11" s="5">
        <v>0.8054</v>
      </c>
      <c r="Q11" s="5">
        <v>1.6152636441151023E-2</v>
      </c>
      <c r="R11" s="4">
        <v>0.28138528443602667</v>
      </c>
      <c r="S11" s="6">
        <v>2413.2051066986974</v>
      </c>
      <c r="T11" s="6">
        <v>4004.1541116840717</v>
      </c>
      <c r="U11" s="17">
        <v>2.190953600784673</v>
      </c>
      <c r="W11" s="2">
        <v>1157</v>
      </c>
      <c r="X11" s="2">
        <v>84</v>
      </c>
      <c r="Y11" s="2">
        <v>10.41</v>
      </c>
      <c r="Z11" s="2">
        <v>0.76</v>
      </c>
      <c r="AA11" s="2">
        <v>0.99980999999999998</v>
      </c>
      <c r="AB11" s="2">
        <v>9.6061480000000005E-2</v>
      </c>
      <c r="AC11" s="2">
        <v>7.0131339999999999E-3</v>
      </c>
      <c r="AD11" s="2">
        <v>0.8054</v>
      </c>
      <c r="AE11" s="2">
        <v>1.1999999999999999E-3</v>
      </c>
      <c r="AF11" s="2">
        <v>-0.38272</v>
      </c>
      <c r="AG11" s="2">
        <v>30</v>
      </c>
      <c r="AH11" s="2">
        <v>14</v>
      </c>
      <c r="AI11" s="2">
        <v>0.52054999999999996</v>
      </c>
      <c r="AJ11" s="2">
        <v>9.7000000000000005E-4</v>
      </c>
      <c r="AK11" s="2">
        <v>7157</v>
      </c>
      <c r="AL11" s="2">
        <v>73</v>
      </c>
      <c r="AM11" s="2">
        <v>15660</v>
      </c>
      <c r="AN11" s="2">
        <v>420</v>
      </c>
      <c r="AO11" s="2">
        <v>59000</v>
      </c>
      <c r="AP11" s="2">
        <v>19000</v>
      </c>
      <c r="AQ11" s="2">
        <v>4974.2</v>
      </c>
      <c r="AR11" s="2">
        <v>2.7</v>
      </c>
      <c r="AS11">
        <v>0.629</v>
      </c>
      <c r="AT11">
        <v>9.2999999999999999E-2</v>
      </c>
      <c r="AU11">
        <v>0</v>
      </c>
      <c r="AV11">
        <v>0</v>
      </c>
      <c r="AW11" s="2">
        <v>2</v>
      </c>
      <c r="AX11" s="2">
        <v>3.7</v>
      </c>
      <c r="AY11" s="2">
        <v>737500</v>
      </c>
      <c r="AZ11" s="2">
        <v>75000</v>
      </c>
      <c r="BA11" s="2">
        <v>363750</v>
      </c>
      <c r="BB11" s="2">
        <v>36875</v>
      </c>
      <c r="BC11" s="2">
        <v>425625</v>
      </c>
      <c r="BD11" s="2">
        <v>43125</v>
      </c>
      <c r="BE11" s="2">
        <v>21437.5</v>
      </c>
      <c r="BF11" s="2">
        <v>2187.5</v>
      </c>
      <c r="BG11" s="2">
        <v>741.25</v>
      </c>
      <c r="BH11" s="2">
        <v>23.75</v>
      </c>
      <c r="BI11" s="2">
        <f t="shared" si="0"/>
        <v>20.013440674750925</v>
      </c>
      <c r="BJ11" s="2">
        <f t="shared" si="1"/>
        <v>2.8779294264834725</v>
      </c>
    </row>
    <row r="12" spans="1:62" x14ac:dyDescent="0.25">
      <c r="A12" s="14">
        <v>44546.610244675925</v>
      </c>
      <c r="B12" t="s">
        <v>170</v>
      </c>
      <c r="C12">
        <v>38992</v>
      </c>
      <c r="D12">
        <v>50795</v>
      </c>
      <c r="E12" t="s">
        <v>171</v>
      </c>
      <c r="F12" t="s">
        <v>56</v>
      </c>
      <c r="G12" t="s">
        <v>172</v>
      </c>
      <c r="H12" t="s">
        <v>57</v>
      </c>
      <c r="I12" s="1">
        <v>0.6137921296296297</v>
      </c>
      <c r="J12" s="2">
        <v>11.02</v>
      </c>
      <c r="K12" t="s">
        <v>170</v>
      </c>
      <c r="L12" s="3">
        <v>1.0200000000000001E-2</v>
      </c>
      <c r="M12" s="2">
        <v>4.4999999999999997E-3</v>
      </c>
      <c r="N12" s="4">
        <v>2.1126461905511811E-2</v>
      </c>
      <c r="O12" s="4">
        <v>2.8027155366925028E-3</v>
      </c>
      <c r="P12" s="5">
        <v>0.80469999999999997</v>
      </c>
      <c r="Q12" s="5">
        <v>1.6205765517247249E-2</v>
      </c>
      <c r="R12" s="4">
        <v>-8.2292790979910074E-2</v>
      </c>
      <c r="S12" s="6">
        <v>0</v>
      </c>
      <c r="T12" s="6">
        <v>20280.278446687662</v>
      </c>
      <c r="U12" s="17">
        <v>2.9312537039017701</v>
      </c>
      <c r="W12" s="2">
        <v>6090</v>
      </c>
      <c r="X12" s="2">
        <v>800</v>
      </c>
      <c r="Y12" s="2">
        <v>54.9</v>
      </c>
      <c r="Z12" s="2">
        <v>7.2</v>
      </c>
      <c r="AA12" s="2">
        <v>0.99978999999999996</v>
      </c>
      <c r="AB12" s="2">
        <v>1.8214939999999999E-2</v>
      </c>
      <c r="AC12" s="2">
        <v>2.3888440000000002E-3</v>
      </c>
      <c r="AD12" s="2">
        <v>0.80469999999999997</v>
      </c>
      <c r="AE12" s="2">
        <v>1.9E-3</v>
      </c>
      <c r="AF12" s="2">
        <v>1.0682000000000001E-2</v>
      </c>
      <c r="AG12" s="2">
        <v>80</v>
      </c>
      <c r="AH12" s="2">
        <v>160</v>
      </c>
      <c r="AI12" s="2">
        <v>0.51870000000000005</v>
      </c>
      <c r="AJ12" s="2">
        <v>1.1000000000000001E-3</v>
      </c>
      <c r="AK12" s="2">
        <v>8830</v>
      </c>
      <c r="AL12" s="2">
        <v>130</v>
      </c>
      <c r="AM12" s="2">
        <v>25800</v>
      </c>
      <c r="AN12" s="2">
        <v>840</v>
      </c>
      <c r="AO12" s="2">
        <v>107000</v>
      </c>
      <c r="AP12" s="2">
        <v>22000</v>
      </c>
      <c r="AQ12" s="2">
        <v>4972.7</v>
      </c>
      <c r="AR12" s="2">
        <v>4.4000000000000004</v>
      </c>
      <c r="AS12">
        <v>8.6999999999999994E-2</v>
      </c>
      <c r="AT12">
        <v>1.2E-2</v>
      </c>
      <c r="AU12">
        <v>0</v>
      </c>
      <c r="AV12">
        <v>0</v>
      </c>
      <c r="AW12" s="2">
        <v>1.2999999999999999E-2</v>
      </c>
      <c r="AX12" s="2">
        <v>2.4E-2</v>
      </c>
      <c r="AY12" s="2">
        <v>553750</v>
      </c>
      <c r="AZ12" s="2">
        <v>57500</v>
      </c>
      <c r="BA12" s="2">
        <v>272500</v>
      </c>
      <c r="BB12" s="2">
        <v>28125</v>
      </c>
      <c r="BC12" s="2">
        <v>319375</v>
      </c>
      <c r="BD12" s="2">
        <v>33125</v>
      </c>
      <c r="BE12" s="2">
        <v>16187.5</v>
      </c>
      <c r="BF12" s="2">
        <v>1687.5</v>
      </c>
      <c r="BG12" s="2">
        <v>585.625</v>
      </c>
      <c r="BH12" s="2">
        <v>36.25</v>
      </c>
      <c r="BI12" s="2">
        <f t="shared" si="0"/>
        <v>19.895328795080264</v>
      </c>
      <c r="BJ12" s="2">
        <f t="shared" si="1"/>
        <v>2.9256907083420778</v>
      </c>
    </row>
    <row r="13" spans="1:62" x14ac:dyDescent="0.25">
      <c r="A13" s="14">
        <v>44546.61197820602</v>
      </c>
      <c r="B13" t="s">
        <v>173</v>
      </c>
      <c r="C13">
        <v>39003</v>
      </c>
      <c r="D13">
        <v>50945</v>
      </c>
      <c r="E13" t="s">
        <v>174</v>
      </c>
      <c r="F13" t="s">
        <v>56</v>
      </c>
      <c r="G13" t="s">
        <v>175</v>
      </c>
      <c r="H13" t="s">
        <v>57</v>
      </c>
      <c r="I13" s="1">
        <v>0.61552569444444438</v>
      </c>
      <c r="J13" s="2">
        <v>11.005000000000001</v>
      </c>
      <c r="K13" t="s">
        <v>173</v>
      </c>
      <c r="L13" s="3">
        <v>-1.2699999999999999E-6</v>
      </c>
      <c r="M13" s="2">
        <v>5.3E-3</v>
      </c>
      <c r="N13" s="4">
        <v>0</v>
      </c>
      <c r="O13" s="4" t="e">
        <v>#DIV/0!</v>
      </c>
      <c r="P13" s="5" t="s">
        <v>136</v>
      </c>
      <c r="Q13" s="5" t="e">
        <v>#VALUE!</v>
      </c>
      <c r="R13" s="4" t="e">
        <v>#DIV/0!</v>
      </c>
      <c r="S13" s="6" t="e">
        <v>#VALUE!</v>
      </c>
      <c r="T13" s="6" t="e">
        <v>#VALUE!</v>
      </c>
      <c r="U13" s="17" t="e">
        <v>#VALUE!</v>
      </c>
      <c r="W13" s="2" t="s">
        <v>136</v>
      </c>
      <c r="X13" s="2" t="s">
        <v>137</v>
      </c>
      <c r="Y13" s="2" t="s">
        <v>136</v>
      </c>
      <c r="Z13" s="2" t="s">
        <v>137</v>
      </c>
      <c r="AA13" s="2" t="s">
        <v>138</v>
      </c>
      <c r="AD13" s="2" t="s">
        <v>136</v>
      </c>
      <c r="AE13" s="2" t="s">
        <v>137</v>
      </c>
      <c r="AF13" s="2" t="s">
        <v>138</v>
      </c>
      <c r="AG13" s="2" t="s">
        <v>136</v>
      </c>
      <c r="AH13" s="2" t="s">
        <v>137</v>
      </c>
      <c r="AI13" s="2" t="s">
        <v>136</v>
      </c>
      <c r="AJ13" s="2" t="s">
        <v>137</v>
      </c>
      <c r="AK13" s="2" t="s">
        <v>136</v>
      </c>
      <c r="AL13" s="2" t="s">
        <v>137</v>
      </c>
      <c r="AM13" s="2" t="s">
        <v>136</v>
      </c>
      <c r="AN13" s="2" t="s">
        <v>137</v>
      </c>
      <c r="AO13" s="2" t="s">
        <v>136</v>
      </c>
      <c r="AP13" s="2" t="s">
        <v>137</v>
      </c>
      <c r="AQ13" s="2" t="s">
        <v>136</v>
      </c>
      <c r="AR13" s="2" t="s">
        <v>137</v>
      </c>
      <c r="AS13" s="29">
        <v>-1.0699999999999999E-5</v>
      </c>
      <c r="AT13" s="29">
        <v>4.8999999999999997E-6</v>
      </c>
      <c r="AU13">
        <v>0</v>
      </c>
      <c r="AV13">
        <v>0</v>
      </c>
      <c r="AW13" s="2">
        <v>1.4999999999999999E-2</v>
      </c>
      <c r="AX13" s="2">
        <v>2.5000000000000001E-2</v>
      </c>
      <c r="AY13" s="2">
        <v>-1362.5625</v>
      </c>
      <c r="AZ13" s="2">
        <v>3.1875</v>
      </c>
      <c r="BA13" s="2">
        <v>-581.25</v>
      </c>
      <c r="BB13" s="2">
        <v>75</v>
      </c>
      <c r="BC13" s="2">
        <v>-735.625</v>
      </c>
      <c r="BD13" s="2">
        <v>2.5</v>
      </c>
      <c r="BE13" s="2">
        <v>-475.1875</v>
      </c>
      <c r="BF13" s="2">
        <v>2.25</v>
      </c>
      <c r="BG13" s="2">
        <v>-1215.1875</v>
      </c>
      <c r="BH13" s="2">
        <v>2.8125</v>
      </c>
      <c r="BI13" s="2">
        <f t="shared" si="0"/>
        <v>3.7607708841859964</v>
      </c>
      <c r="BJ13" s="2">
        <f t="shared" si="1"/>
        <v>2.1919059609767987E-2</v>
      </c>
    </row>
    <row r="14" spans="1:62" x14ac:dyDescent="0.25">
      <c r="A14" s="14">
        <v>44546.612446736108</v>
      </c>
      <c r="B14" t="s">
        <v>176</v>
      </c>
      <c r="C14">
        <v>39014</v>
      </c>
      <c r="D14">
        <v>51076</v>
      </c>
      <c r="E14" t="s">
        <v>177</v>
      </c>
      <c r="F14" t="s">
        <v>56</v>
      </c>
      <c r="G14" t="s">
        <v>178</v>
      </c>
      <c r="H14" t="s">
        <v>57</v>
      </c>
      <c r="I14" s="1">
        <v>0.61599421296296297</v>
      </c>
      <c r="J14" s="2">
        <v>11.031000000000001</v>
      </c>
      <c r="K14" t="s">
        <v>176</v>
      </c>
      <c r="L14" s="3">
        <v>0.112</v>
      </c>
      <c r="M14" s="2">
        <v>0.107</v>
      </c>
      <c r="N14" s="4">
        <v>7.1595222992125993E-2</v>
      </c>
      <c r="O14" s="4">
        <v>1.1141045799910758E-2</v>
      </c>
      <c r="P14" s="5">
        <v>0.79549999999999998</v>
      </c>
      <c r="Q14" s="5">
        <v>1.5947981063444989E-2</v>
      </c>
      <c r="R14" s="4">
        <v>0</v>
      </c>
      <c r="S14" s="6" t="e">
        <v>#NUM!</v>
      </c>
      <c r="T14" s="6" t="e">
        <v>#VALUE!</v>
      </c>
      <c r="U14" s="17">
        <v>2.4130647357381365</v>
      </c>
      <c r="W14" s="2">
        <v>1780</v>
      </c>
      <c r="X14" s="2">
        <v>270</v>
      </c>
      <c r="Y14" s="2">
        <v>16.2</v>
      </c>
      <c r="Z14" s="2">
        <v>2.5</v>
      </c>
      <c r="AA14" s="2">
        <v>0.99995000000000001</v>
      </c>
      <c r="AB14" s="2">
        <v>6.1728400000000003E-2</v>
      </c>
      <c r="AC14" s="2">
        <v>9.5259869999999996E-3</v>
      </c>
      <c r="AD14" s="2">
        <v>0.79549999999999998</v>
      </c>
      <c r="AE14" s="2">
        <v>1.1000000000000001E-3</v>
      </c>
      <c r="AF14" s="2">
        <v>0.48076999999999998</v>
      </c>
      <c r="AG14" s="2">
        <v>34</v>
      </c>
      <c r="AH14" s="2">
        <v>12</v>
      </c>
      <c r="AI14" s="2">
        <v>0.52556999999999998</v>
      </c>
      <c r="AJ14" s="2">
        <v>7.2999999999999996E-4</v>
      </c>
      <c r="AK14" s="2">
        <v>7570</v>
      </c>
      <c r="AL14" s="2">
        <v>160</v>
      </c>
      <c r="AM14" s="2">
        <v>18160</v>
      </c>
      <c r="AN14" s="2">
        <v>940</v>
      </c>
      <c r="AO14" s="2">
        <v>73000</v>
      </c>
      <c r="AP14" s="2">
        <v>8100</v>
      </c>
      <c r="AQ14" s="2">
        <v>4952</v>
      </c>
      <c r="AR14" s="2">
        <v>2.4</v>
      </c>
      <c r="AS14">
        <v>0.95</v>
      </c>
      <c r="AT14">
        <v>0.22</v>
      </c>
      <c r="AU14">
        <v>0</v>
      </c>
      <c r="AV14">
        <v>0</v>
      </c>
      <c r="AW14" s="2">
        <v>0.31</v>
      </c>
      <c r="AX14" s="2">
        <v>0.17</v>
      </c>
      <c r="AY14" s="2">
        <v>1537500</v>
      </c>
      <c r="AZ14" s="2">
        <v>181250</v>
      </c>
      <c r="BA14" s="2">
        <v>756250</v>
      </c>
      <c r="BB14" s="2">
        <v>87500</v>
      </c>
      <c r="BC14" s="2">
        <v>900000</v>
      </c>
      <c r="BD14" s="2">
        <v>106250</v>
      </c>
      <c r="BE14" s="2">
        <v>44500</v>
      </c>
      <c r="BF14" s="2">
        <v>5125</v>
      </c>
      <c r="BG14" s="2">
        <v>533.125</v>
      </c>
      <c r="BH14" s="2">
        <v>18.75</v>
      </c>
      <c r="BI14" s="2">
        <f t="shared" si="0"/>
        <v>20.280619794463931</v>
      </c>
      <c r="BJ14" s="2">
        <f t="shared" si="1"/>
        <v>3.3448212471008687</v>
      </c>
    </row>
    <row r="15" spans="1:62" x14ac:dyDescent="0.25">
      <c r="A15" s="14">
        <v>44546.612923923611</v>
      </c>
      <c r="B15" t="s">
        <v>179</v>
      </c>
      <c r="C15">
        <v>40467</v>
      </c>
      <c r="D15">
        <v>51206</v>
      </c>
      <c r="E15" t="s">
        <v>180</v>
      </c>
      <c r="F15" t="s">
        <v>56</v>
      </c>
      <c r="G15" t="s">
        <v>181</v>
      </c>
      <c r="H15" t="s">
        <v>57</v>
      </c>
      <c r="I15" s="1">
        <v>0.61647141203703704</v>
      </c>
      <c r="J15" s="2">
        <v>11.019</v>
      </c>
      <c r="K15" t="s">
        <v>179</v>
      </c>
      <c r="L15" s="3">
        <v>2.3400000000000001E-2</v>
      </c>
      <c r="M15" s="2">
        <v>19.5</v>
      </c>
      <c r="N15" s="4">
        <v>1.6569173881889766E-2</v>
      </c>
      <c r="O15" s="4">
        <v>4.5095408566739751E-3</v>
      </c>
      <c r="P15" s="5">
        <v>0.81799999999999995</v>
      </c>
      <c r="Q15" s="5">
        <v>1.6448088034783859E-2</v>
      </c>
      <c r="R15" s="4">
        <v>0</v>
      </c>
      <c r="S15" s="6">
        <v>0</v>
      </c>
      <c r="T15" s="6">
        <v>25959.470432297152</v>
      </c>
      <c r="U15" s="17">
        <v>3.0154276618184013</v>
      </c>
      <c r="W15" s="2">
        <v>7900</v>
      </c>
      <c r="X15" s="2">
        <v>2100</v>
      </c>
      <c r="Y15" s="2">
        <v>70</v>
      </c>
      <c r="Z15" s="2">
        <v>19</v>
      </c>
      <c r="AA15" s="2">
        <v>0.99997000000000003</v>
      </c>
      <c r="AB15" s="2">
        <v>1.428571E-2</v>
      </c>
      <c r="AC15" s="2">
        <v>3.8775509999999999E-3</v>
      </c>
      <c r="AD15" s="2">
        <v>0.81799999999999995</v>
      </c>
      <c r="AE15" s="2">
        <v>1.6999999999999999E-3</v>
      </c>
      <c r="AF15" s="2">
        <v>0.45421</v>
      </c>
      <c r="AG15" s="2">
        <v>0.26</v>
      </c>
      <c r="AH15" s="2">
        <v>0.27</v>
      </c>
      <c r="AI15" s="2">
        <v>0.51312999999999998</v>
      </c>
      <c r="AJ15" s="2">
        <v>8.5999999999999998E-4</v>
      </c>
      <c r="AK15" s="2">
        <v>9020</v>
      </c>
      <c r="AL15" s="2">
        <v>280</v>
      </c>
      <c r="AM15" s="2">
        <v>26900</v>
      </c>
      <c r="AN15" s="2">
        <v>1800</v>
      </c>
      <c r="AO15" s="2">
        <v>2300</v>
      </c>
      <c r="AP15" s="2">
        <v>1200</v>
      </c>
      <c r="AQ15" s="2">
        <v>5002.7</v>
      </c>
      <c r="AR15" s="2">
        <v>3.7</v>
      </c>
      <c r="AS15">
        <v>0.19799999999999998</v>
      </c>
      <c r="AT15">
        <v>7.4999999999999997E-2</v>
      </c>
      <c r="AU15">
        <v>0</v>
      </c>
      <c r="AV15">
        <v>0</v>
      </c>
      <c r="AW15" s="2">
        <v>56</v>
      </c>
      <c r="AX15" s="2">
        <v>23</v>
      </c>
      <c r="AY15" s="2">
        <v>1212500</v>
      </c>
      <c r="AZ15" s="2">
        <v>175000</v>
      </c>
      <c r="BA15" s="2">
        <v>600000</v>
      </c>
      <c r="BB15" s="2">
        <v>87500</v>
      </c>
      <c r="BC15" s="2">
        <v>693750</v>
      </c>
      <c r="BD15" s="2">
        <v>100000</v>
      </c>
      <c r="BE15" s="2">
        <v>35625</v>
      </c>
      <c r="BF15" s="2">
        <v>5125</v>
      </c>
      <c r="BG15" s="2">
        <v>785.625</v>
      </c>
      <c r="BH15" s="2">
        <v>23.75</v>
      </c>
      <c r="BI15" s="2">
        <f t="shared" si="0"/>
        <v>19.572992289447143</v>
      </c>
      <c r="BJ15" s="2">
        <f t="shared" si="1"/>
        <v>3.9860307701864057</v>
      </c>
    </row>
    <row r="16" spans="1:62" x14ac:dyDescent="0.25">
      <c r="A16" s="14">
        <v>44546.613392673615</v>
      </c>
      <c r="B16" t="s">
        <v>182</v>
      </c>
      <c r="C16">
        <v>40533</v>
      </c>
      <c r="D16">
        <v>50845</v>
      </c>
      <c r="E16" t="s">
        <v>183</v>
      </c>
      <c r="F16" t="s">
        <v>56</v>
      </c>
      <c r="G16" t="s">
        <v>184</v>
      </c>
      <c r="H16" t="s">
        <v>57</v>
      </c>
      <c r="I16" s="1">
        <v>0.61694016203703705</v>
      </c>
      <c r="J16" s="2">
        <v>11.010999999999999</v>
      </c>
      <c r="K16" t="s">
        <v>182</v>
      </c>
      <c r="L16" s="3">
        <v>1.37E-2</v>
      </c>
      <c r="M16" s="2">
        <v>-4.8999999999999998E-3</v>
      </c>
      <c r="N16" s="4">
        <v>5.1548551275590555E-2</v>
      </c>
      <c r="O16" s="4">
        <v>8.0846690939091592E-3</v>
      </c>
      <c r="P16" s="5">
        <v>0.80549999999999999</v>
      </c>
      <c r="Q16" s="5">
        <v>1.6424740485012235E-2</v>
      </c>
      <c r="R16" s="4">
        <v>-9.9262944308071865E-2</v>
      </c>
      <c r="S16" s="6">
        <v>0</v>
      </c>
      <c r="T16" s="6">
        <v>8333.1920640738572</v>
      </c>
      <c r="U16" s="17">
        <v>2.5615883579151215</v>
      </c>
      <c r="W16" s="2">
        <v>2500</v>
      </c>
      <c r="X16" s="2">
        <v>390</v>
      </c>
      <c r="Y16" s="2">
        <v>22.5</v>
      </c>
      <c r="Z16" s="2">
        <v>3.5</v>
      </c>
      <c r="AA16" s="2">
        <v>0.99980999999999998</v>
      </c>
      <c r="AB16" s="2">
        <v>4.4444440000000002E-2</v>
      </c>
      <c r="AC16" s="2">
        <v>6.9135799999999999E-3</v>
      </c>
      <c r="AD16" s="2">
        <v>0.80549999999999999</v>
      </c>
      <c r="AE16" s="2">
        <v>3.2000000000000002E-3</v>
      </c>
      <c r="AF16" s="2">
        <v>-0.32657000000000003</v>
      </c>
      <c r="AG16" s="2">
        <v>-25</v>
      </c>
      <c r="AH16" s="2">
        <v>92</v>
      </c>
      <c r="AI16" s="2">
        <v>0.51700000000000002</v>
      </c>
      <c r="AJ16" s="2">
        <v>2.3E-3</v>
      </c>
      <c r="AK16" s="2">
        <v>7910</v>
      </c>
      <c r="AL16" s="2">
        <v>160</v>
      </c>
      <c r="AM16" s="2">
        <v>20180</v>
      </c>
      <c r="AN16" s="2">
        <v>960</v>
      </c>
      <c r="AO16" s="2">
        <v>82000</v>
      </c>
      <c r="AP16" s="2">
        <v>58000</v>
      </c>
      <c r="AQ16" s="2">
        <v>4974.6000000000004</v>
      </c>
      <c r="AR16" s="2">
        <v>7.3</v>
      </c>
      <c r="AS16">
        <v>0.11600000000000001</v>
      </c>
      <c r="AT16">
        <v>2.7E-2</v>
      </c>
      <c r="AU16">
        <v>0</v>
      </c>
      <c r="AV16">
        <v>0</v>
      </c>
      <c r="AW16" s="2">
        <v>-1.4E-2</v>
      </c>
      <c r="AX16" s="2">
        <v>2.5000000000000001E-2</v>
      </c>
      <c r="AY16" s="2">
        <v>268750</v>
      </c>
      <c r="AZ16" s="2">
        <v>46875</v>
      </c>
      <c r="BA16" s="2">
        <v>131875</v>
      </c>
      <c r="BB16" s="2">
        <v>23125</v>
      </c>
      <c r="BC16" s="2">
        <v>155000</v>
      </c>
      <c r="BD16" s="2">
        <v>27500</v>
      </c>
      <c r="BE16" s="2">
        <v>7937.5</v>
      </c>
      <c r="BF16" s="2">
        <v>1375</v>
      </c>
      <c r="BG16" s="2">
        <v>635</v>
      </c>
      <c r="BH16" s="2">
        <v>29.375</v>
      </c>
      <c r="BI16" s="2">
        <f t="shared" si="0"/>
        <v>19.893720774394986</v>
      </c>
      <c r="BJ16" s="2">
        <f t="shared" si="1"/>
        <v>4.9329082134778979</v>
      </c>
    </row>
    <row r="17" spans="1:62" x14ac:dyDescent="0.25">
      <c r="A17" s="14">
        <v>44546.613860127312</v>
      </c>
      <c r="B17" t="s">
        <v>185</v>
      </c>
      <c r="C17">
        <v>40910</v>
      </c>
      <c r="D17">
        <v>50920</v>
      </c>
      <c r="E17" t="s">
        <v>186</v>
      </c>
      <c r="F17" t="s">
        <v>56</v>
      </c>
      <c r="G17" t="s">
        <v>187</v>
      </c>
      <c r="H17" t="s">
        <v>57</v>
      </c>
      <c r="I17" s="1">
        <v>0.61740752314814817</v>
      </c>
      <c r="J17" s="2">
        <v>11.054</v>
      </c>
      <c r="K17" t="s">
        <v>185</v>
      </c>
      <c r="L17" s="3">
        <v>3.8800000000000002E-3</v>
      </c>
      <c r="M17" s="2">
        <v>0.25</v>
      </c>
      <c r="N17" s="4">
        <v>3.7293970724409452E-2</v>
      </c>
      <c r="O17" s="4">
        <v>5.8041085274989999E-3</v>
      </c>
      <c r="P17" s="5">
        <v>0.79920000000000002</v>
      </c>
      <c r="Q17" s="5">
        <v>1.6321098492442229E-2</v>
      </c>
      <c r="R17" s="4">
        <v>-0.74333512163600934</v>
      </c>
      <c r="S17" s="6" t="e">
        <v>#NUM!</v>
      </c>
      <c r="T17" s="6" t="e">
        <v>#VALUE!</v>
      </c>
      <c r="U17" s="17">
        <v>2.7053146158994132</v>
      </c>
      <c r="W17" s="2">
        <v>3430</v>
      </c>
      <c r="X17" s="2">
        <v>540</v>
      </c>
      <c r="Y17" s="2">
        <v>31.1</v>
      </c>
      <c r="Z17" s="2">
        <v>4.8</v>
      </c>
      <c r="AA17" s="2">
        <v>0.99951000000000001</v>
      </c>
      <c r="AB17" s="2">
        <v>3.2154339999999997E-2</v>
      </c>
      <c r="AC17" s="2">
        <v>4.9627279999999996E-3</v>
      </c>
      <c r="AD17" s="2">
        <v>0.79920000000000002</v>
      </c>
      <c r="AE17" s="2">
        <v>3.3E-3</v>
      </c>
      <c r="AF17" s="2">
        <v>-0.12107999999999999</v>
      </c>
      <c r="AG17" s="2">
        <v>8</v>
      </c>
      <c r="AH17" s="2">
        <v>11</v>
      </c>
      <c r="AI17" s="2">
        <v>0.51649999999999996</v>
      </c>
      <c r="AJ17" s="2">
        <v>2E-3</v>
      </c>
      <c r="AK17" s="2">
        <v>8230</v>
      </c>
      <c r="AL17" s="2">
        <v>160</v>
      </c>
      <c r="AM17" s="2">
        <v>22200</v>
      </c>
      <c r="AN17" s="2">
        <v>1000</v>
      </c>
      <c r="AO17" s="2">
        <v>46000</v>
      </c>
      <c r="AP17" s="2">
        <v>20000</v>
      </c>
      <c r="AQ17" s="2">
        <v>4960.3999999999996</v>
      </c>
      <c r="AR17" s="2">
        <v>7.3</v>
      </c>
      <c r="AS17">
        <v>3.2899999999999999E-2</v>
      </c>
      <c r="AT17">
        <v>4.7000000000000002E-3</v>
      </c>
      <c r="AU17">
        <v>0</v>
      </c>
      <c r="AV17">
        <v>0</v>
      </c>
      <c r="AW17" s="2">
        <v>0.7</v>
      </c>
      <c r="AX17" s="2">
        <v>1.4</v>
      </c>
      <c r="AY17" s="2">
        <v>111250</v>
      </c>
      <c r="AZ17" s="2">
        <v>21875</v>
      </c>
      <c r="BA17" s="2">
        <v>54375</v>
      </c>
      <c r="BB17" s="2">
        <v>10625</v>
      </c>
      <c r="BC17" s="2">
        <v>63750</v>
      </c>
      <c r="BD17" s="2">
        <v>12500</v>
      </c>
      <c r="BE17" s="2">
        <v>3437.5</v>
      </c>
      <c r="BF17" s="2">
        <v>625</v>
      </c>
      <c r="BG17" s="2">
        <v>664.375</v>
      </c>
      <c r="BH17" s="2">
        <v>33.75</v>
      </c>
      <c r="BI17" s="2">
        <f t="shared" si="0"/>
        <v>19.40849128822099</v>
      </c>
      <c r="BJ17" s="2">
        <f t="shared" si="1"/>
        <v>5.1898974360368717</v>
      </c>
    </row>
    <row r="18" spans="1:62" x14ac:dyDescent="0.25">
      <c r="A18" s="14">
        <v>44546.614328321761</v>
      </c>
      <c r="B18" t="s">
        <v>188</v>
      </c>
      <c r="C18">
        <v>40670</v>
      </c>
      <c r="D18">
        <v>51238</v>
      </c>
      <c r="E18" t="s">
        <v>189</v>
      </c>
      <c r="F18" t="s">
        <v>56</v>
      </c>
      <c r="G18" t="s">
        <v>190</v>
      </c>
      <c r="H18" t="s">
        <v>57</v>
      </c>
      <c r="I18" s="1">
        <v>0.61787581018518523</v>
      </c>
      <c r="J18" s="2">
        <v>11.005000000000001</v>
      </c>
      <c r="K18" t="s">
        <v>188</v>
      </c>
      <c r="L18" s="3">
        <v>9.2999999999999992E-3</v>
      </c>
      <c r="M18" s="2">
        <v>8.9999999999999993E-3</v>
      </c>
      <c r="N18" s="4">
        <v>5.947910208661418E-2</v>
      </c>
      <c r="O18" s="4">
        <v>1.7731166603225303E-2</v>
      </c>
      <c r="P18" s="5">
        <v>0.79859999999999998</v>
      </c>
      <c r="Q18" s="5">
        <v>1.7026884154183936E-2</v>
      </c>
      <c r="R18" s="4">
        <v>-0.4627550227893284</v>
      </c>
      <c r="S18" s="6">
        <v>0</v>
      </c>
      <c r="T18" s="6">
        <v>7404.5141922636712</v>
      </c>
      <c r="U18" s="17">
        <v>2.497409545764921</v>
      </c>
      <c r="W18" s="2">
        <v>2160</v>
      </c>
      <c r="X18" s="2">
        <v>650</v>
      </c>
      <c r="Y18" s="2">
        <v>19.5</v>
      </c>
      <c r="Z18" s="2">
        <v>5.8</v>
      </c>
      <c r="AA18" s="2">
        <v>0.99995999999999996</v>
      </c>
      <c r="AB18" s="2">
        <v>5.1282050000000003E-2</v>
      </c>
      <c r="AC18" s="2">
        <v>1.525312E-2</v>
      </c>
      <c r="AD18" s="2">
        <v>0.79859999999999998</v>
      </c>
      <c r="AE18" s="2">
        <v>5.8999999999999999E-3</v>
      </c>
      <c r="AF18" s="2">
        <v>-0.87024999999999997</v>
      </c>
      <c r="AG18" s="2">
        <v>14</v>
      </c>
      <c r="AH18" s="2">
        <v>12</v>
      </c>
      <c r="AI18" s="2">
        <v>0.51570000000000005</v>
      </c>
      <c r="AJ18" s="2">
        <v>3.3999999999999998E-3</v>
      </c>
      <c r="AK18" s="2">
        <v>7630</v>
      </c>
      <c r="AL18" s="2">
        <v>400</v>
      </c>
      <c r="AM18" s="2">
        <v>18600</v>
      </c>
      <c r="AN18" s="2">
        <v>2300</v>
      </c>
      <c r="AO18" s="2">
        <v>57000</v>
      </c>
      <c r="AP18" s="2">
        <v>11000</v>
      </c>
      <c r="AQ18" s="2">
        <v>4959</v>
      </c>
      <c r="AR18" s="2">
        <v>13</v>
      </c>
      <c r="AS18">
        <v>7.9000000000000001E-2</v>
      </c>
      <c r="AT18">
        <v>2.4E-2</v>
      </c>
      <c r="AU18">
        <v>0</v>
      </c>
      <c r="AV18">
        <v>0</v>
      </c>
      <c r="AW18" s="2">
        <v>2.5999999999999999E-2</v>
      </c>
      <c r="AX18" s="2">
        <v>4.1000000000000002E-2</v>
      </c>
      <c r="AY18" s="2">
        <v>141875</v>
      </c>
      <c r="AZ18" s="2">
        <v>36250</v>
      </c>
      <c r="BA18" s="2">
        <v>68750</v>
      </c>
      <c r="BB18" s="2">
        <v>17500</v>
      </c>
      <c r="BC18" s="2">
        <v>81250</v>
      </c>
      <c r="BD18" s="2">
        <v>20625</v>
      </c>
      <c r="BE18" s="2">
        <v>4250</v>
      </c>
      <c r="BF18" s="2">
        <v>1062.5</v>
      </c>
      <c r="BG18" s="2">
        <v>510.625</v>
      </c>
      <c r="BH18" s="2">
        <v>18.125</v>
      </c>
      <c r="BI18" s="2">
        <f t="shared" si="0"/>
        <v>19.661133391556653</v>
      </c>
      <c r="BJ18" s="2">
        <f t="shared" si="1"/>
        <v>7.0049356928386928</v>
      </c>
    </row>
    <row r="19" spans="1:62" x14ac:dyDescent="0.25">
      <c r="A19" s="14">
        <v>44546.614797395836</v>
      </c>
      <c r="B19" t="s">
        <v>191</v>
      </c>
      <c r="C19">
        <v>40506</v>
      </c>
      <c r="D19">
        <v>51683</v>
      </c>
      <c r="E19" t="s">
        <v>192</v>
      </c>
      <c r="F19" t="s">
        <v>56</v>
      </c>
      <c r="G19" t="s">
        <v>193</v>
      </c>
      <c r="H19" t="s">
        <v>57</v>
      </c>
      <c r="I19" s="1">
        <v>0.61834479166666667</v>
      </c>
      <c r="J19" s="2">
        <v>11.058</v>
      </c>
      <c r="K19" t="s">
        <v>191</v>
      </c>
      <c r="L19" s="3">
        <v>7.0899999999999999E-3</v>
      </c>
      <c r="M19" s="2">
        <v>7.6</v>
      </c>
      <c r="N19" s="4">
        <v>7.4348874708661424E-3</v>
      </c>
      <c r="O19" s="4">
        <v>8.2374436395189939E-4</v>
      </c>
      <c r="P19" s="5">
        <v>0.82340000000000002</v>
      </c>
      <c r="Q19" s="5">
        <v>1.6555513401885186E-2</v>
      </c>
      <c r="R19" s="4">
        <v>0</v>
      </c>
      <c r="S19" s="6">
        <v>0</v>
      </c>
      <c r="T19" s="6">
        <v>57553.625265749419</v>
      </c>
      <c r="U19" s="17">
        <v>3.2818331787345336</v>
      </c>
      <c r="W19" s="2">
        <v>17700</v>
      </c>
      <c r="X19" s="2">
        <v>2000</v>
      </c>
      <c r="Y19" s="2">
        <v>156</v>
      </c>
      <c r="Z19" s="2">
        <v>17</v>
      </c>
      <c r="AA19" s="2">
        <v>0.99990000000000001</v>
      </c>
      <c r="AB19" s="2">
        <v>6.4102559999999996E-3</v>
      </c>
      <c r="AC19" s="2">
        <v>6.9855359999999997E-4</v>
      </c>
      <c r="AD19" s="2">
        <v>0.82340000000000002</v>
      </c>
      <c r="AE19" s="2">
        <v>1.6999999999999999E-3</v>
      </c>
      <c r="AF19" s="2">
        <v>-0.63844999999999996</v>
      </c>
      <c r="AG19" s="2">
        <v>0</v>
      </c>
      <c r="AH19" s="2">
        <v>58</v>
      </c>
      <c r="AI19" s="2">
        <v>0.50900000000000001</v>
      </c>
      <c r="AJ19" s="2">
        <v>1.2999999999999999E-3</v>
      </c>
      <c r="AK19" s="2">
        <v>10010</v>
      </c>
      <c r="AL19" s="2">
        <v>100</v>
      </c>
      <c r="AM19" s="2">
        <v>33080</v>
      </c>
      <c r="AN19" s="2">
        <v>650</v>
      </c>
      <c r="AO19" s="2">
        <v>27000</v>
      </c>
      <c r="AP19" s="2">
        <v>28000</v>
      </c>
      <c r="AQ19" s="2">
        <v>5014.8999999999996</v>
      </c>
      <c r="AR19" s="2">
        <v>3.9</v>
      </c>
      <c r="AS19">
        <v>6.0100000000000001E-2</v>
      </c>
      <c r="AT19">
        <v>4.0999999999999995E-3</v>
      </c>
      <c r="AU19">
        <v>0</v>
      </c>
      <c r="AV19">
        <v>0</v>
      </c>
      <c r="AW19" s="2">
        <v>22</v>
      </c>
      <c r="AX19" s="2">
        <v>14</v>
      </c>
      <c r="AY19" s="2">
        <v>1118750</v>
      </c>
      <c r="AZ19" s="2">
        <v>87500</v>
      </c>
      <c r="BA19" s="2">
        <v>554375</v>
      </c>
      <c r="BB19" s="2">
        <v>45625</v>
      </c>
      <c r="BC19" s="2">
        <v>635625</v>
      </c>
      <c r="BD19" s="2">
        <v>51250</v>
      </c>
      <c r="BE19" s="2">
        <v>32875</v>
      </c>
      <c r="BF19" s="2">
        <v>2687.5</v>
      </c>
      <c r="BG19" s="2">
        <v>610.625</v>
      </c>
      <c r="BH19" s="2">
        <v>31.25</v>
      </c>
      <c r="BI19" s="2">
        <f t="shared" si="0"/>
        <v>19.417580269772827</v>
      </c>
      <c r="BJ19" s="2">
        <f t="shared" si="1"/>
        <v>2.2295569223961831</v>
      </c>
    </row>
    <row r="20" spans="1:62" x14ac:dyDescent="0.25">
      <c r="A20" s="14">
        <v>44546.615350243053</v>
      </c>
      <c r="B20" t="s">
        <v>194</v>
      </c>
      <c r="C20">
        <v>41780</v>
      </c>
      <c r="D20">
        <v>88566</v>
      </c>
      <c r="E20" t="s">
        <v>195</v>
      </c>
      <c r="F20" t="s">
        <v>56</v>
      </c>
      <c r="G20" t="s">
        <v>196</v>
      </c>
      <c r="H20" t="s">
        <v>57</v>
      </c>
      <c r="I20" s="1">
        <v>0.61889768518518518</v>
      </c>
      <c r="J20" s="2">
        <v>11.041</v>
      </c>
      <c r="K20" t="s">
        <v>194</v>
      </c>
      <c r="L20" s="3">
        <v>5.1799999999999999E-2</v>
      </c>
      <c r="M20" s="2">
        <v>7.0000000000000001E-3</v>
      </c>
      <c r="N20" s="4">
        <v>1.0255017881102363E-2</v>
      </c>
      <c r="O20" s="4">
        <v>3.7027817891462306E-4</v>
      </c>
      <c r="P20" s="5">
        <v>0.83608000000000005</v>
      </c>
      <c r="Q20" s="5">
        <v>1.6735420716552065E-2</v>
      </c>
      <c r="R20" s="4">
        <v>-0.71832600252263035</v>
      </c>
      <c r="S20" s="6">
        <v>3316.4799657044514</v>
      </c>
      <c r="T20" s="6">
        <v>166237.34161366336</v>
      </c>
      <c r="U20" s="17">
        <v>3.1735482890887221</v>
      </c>
      <c r="W20" s="2">
        <v>13050</v>
      </c>
      <c r="X20" s="2">
        <v>400</v>
      </c>
      <c r="Y20" s="2">
        <v>113.1</v>
      </c>
      <c r="Z20" s="2">
        <v>3.4</v>
      </c>
      <c r="AA20" s="2">
        <v>0.99990000000000001</v>
      </c>
      <c r="AB20" s="2">
        <v>8.8417329999999992E-3</v>
      </c>
      <c r="AC20" s="2">
        <v>2.6579920000000001E-4</v>
      </c>
      <c r="AD20" s="2">
        <v>0.83608000000000005</v>
      </c>
      <c r="AE20" s="2">
        <v>6.8000000000000005E-4</v>
      </c>
      <c r="AF20" s="2">
        <v>0.57062999999999997</v>
      </c>
      <c r="AG20" s="2">
        <v>-800</v>
      </c>
      <c r="AH20" s="2">
        <v>1000</v>
      </c>
      <c r="AI20" s="2">
        <v>0.51766000000000001</v>
      </c>
      <c r="AJ20" s="2">
        <v>4.0000000000000002E-4</v>
      </c>
      <c r="AK20" s="2">
        <v>9621</v>
      </c>
      <c r="AL20" s="2">
        <v>31</v>
      </c>
      <c r="AM20" s="2">
        <v>30530</v>
      </c>
      <c r="AN20" s="2">
        <v>200</v>
      </c>
      <c r="AO20" s="2">
        <v>122800</v>
      </c>
      <c r="AP20" s="2">
        <v>9200</v>
      </c>
      <c r="AQ20" s="2">
        <v>5043.5</v>
      </c>
      <c r="AR20" s="2">
        <v>1.5</v>
      </c>
      <c r="AS20">
        <v>0.439</v>
      </c>
      <c r="AT20">
        <v>1.6E-2</v>
      </c>
      <c r="AU20">
        <v>0</v>
      </c>
      <c r="AV20">
        <v>0</v>
      </c>
      <c r="AW20" s="2">
        <v>0.02</v>
      </c>
      <c r="AX20" s="2">
        <v>3.9E-2</v>
      </c>
      <c r="AY20" s="2">
        <v>5468750</v>
      </c>
      <c r="AZ20" s="2">
        <v>75000</v>
      </c>
      <c r="BA20" s="2">
        <v>2791250</v>
      </c>
      <c r="BB20" s="2">
        <v>41250</v>
      </c>
      <c r="BC20" s="2">
        <v>3150000</v>
      </c>
      <c r="BD20" s="2">
        <v>44375</v>
      </c>
      <c r="BE20" s="2">
        <v>161187.5</v>
      </c>
      <c r="BF20" s="2">
        <v>2187.5</v>
      </c>
      <c r="BG20" s="2">
        <v>778.125</v>
      </c>
      <c r="BH20" s="2">
        <v>53.75</v>
      </c>
      <c r="BI20" s="2">
        <f t="shared" si="0"/>
        <v>19.564187668569051</v>
      </c>
      <c r="BJ20" s="2">
        <f t="shared" si="1"/>
        <v>0.38269282511676067</v>
      </c>
    </row>
    <row r="21" spans="1:62" x14ac:dyDescent="0.25">
      <c r="A21" s="14">
        <v>44546.615818611113</v>
      </c>
      <c r="B21" t="s">
        <v>197</v>
      </c>
      <c r="C21">
        <v>41634</v>
      </c>
      <c r="D21">
        <v>88618</v>
      </c>
      <c r="E21" t="s">
        <v>198</v>
      </c>
      <c r="F21" t="s">
        <v>56</v>
      </c>
      <c r="G21" t="s">
        <v>199</v>
      </c>
      <c r="H21" t="s">
        <v>57</v>
      </c>
      <c r="I21" s="1">
        <v>0.619366087962963</v>
      </c>
      <c r="J21" s="2">
        <v>11.019</v>
      </c>
      <c r="K21" t="s">
        <v>197</v>
      </c>
      <c r="L21" s="3">
        <v>4.1700000000000001E-2</v>
      </c>
      <c r="M21" s="2">
        <v>0</v>
      </c>
      <c r="N21" s="4">
        <v>1.1517801063779528E-2</v>
      </c>
      <c r="O21" s="4">
        <v>8.3312105970068866E-4</v>
      </c>
      <c r="P21" s="5">
        <v>0.82950000000000002</v>
      </c>
      <c r="Q21" s="5">
        <v>1.6620111311299934E-2</v>
      </c>
      <c r="R21" s="4">
        <v>-0.65799335948765869</v>
      </c>
      <c r="S21" s="6">
        <v>0</v>
      </c>
      <c r="T21" s="6">
        <v>37147.166678017013</v>
      </c>
      <c r="U21" s="17">
        <v>3.1377598781581368</v>
      </c>
      <c r="W21" s="2">
        <v>11520</v>
      </c>
      <c r="X21" s="2">
        <v>810</v>
      </c>
      <c r="Y21" s="2">
        <v>100.7</v>
      </c>
      <c r="Z21" s="2">
        <v>7</v>
      </c>
      <c r="AA21" s="2">
        <v>0.99975999999999998</v>
      </c>
      <c r="AB21" s="2">
        <v>9.930487E-3</v>
      </c>
      <c r="AC21" s="2">
        <v>6.9030190000000003E-4</v>
      </c>
      <c r="AD21" s="2">
        <v>0.82950000000000002</v>
      </c>
      <c r="AE21" s="2">
        <v>1E-3</v>
      </c>
      <c r="AF21" s="2">
        <v>-0.55008000000000001</v>
      </c>
      <c r="AG21" s="2">
        <v>800</v>
      </c>
      <c r="AH21" s="2">
        <v>780</v>
      </c>
      <c r="AI21" s="2">
        <v>0.51710999999999996</v>
      </c>
      <c r="AJ21" s="2">
        <v>6.7000000000000002E-4</v>
      </c>
      <c r="AK21" s="2">
        <v>9490</v>
      </c>
      <c r="AL21" s="2">
        <v>71</v>
      </c>
      <c r="AM21" s="2">
        <v>29760</v>
      </c>
      <c r="AN21" s="2">
        <v>440</v>
      </c>
      <c r="AO21" s="2">
        <v>147000</v>
      </c>
      <c r="AP21" s="2">
        <v>12000</v>
      </c>
      <c r="AQ21" s="2">
        <v>5028.6000000000004</v>
      </c>
      <c r="AR21" s="2">
        <v>2.2999999999999998</v>
      </c>
      <c r="AS21">
        <v>0.35300000000000004</v>
      </c>
      <c r="AT21">
        <v>1.7000000000000001E-2</v>
      </c>
      <c r="AU21" s="29">
        <v>0</v>
      </c>
      <c r="AV21" s="29">
        <v>0</v>
      </c>
      <c r="AW21" s="2">
        <v>9.9999999999999991E-5</v>
      </c>
      <c r="AX21" s="2">
        <v>1.4999999999999999E-2</v>
      </c>
      <c r="AY21" s="2">
        <v>3975000</v>
      </c>
      <c r="AZ21" s="2">
        <v>181250</v>
      </c>
      <c r="BA21" s="2">
        <v>2012500</v>
      </c>
      <c r="BB21" s="2">
        <v>100000</v>
      </c>
      <c r="BC21" s="2">
        <v>2287500</v>
      </c>
      <c r="BD21" s="2">
        <v>106250</v>
      </c>
      <c r="BE21" s="2">
        <v>116625</v>
      </c>
      <c r="BF21" s="2">
        <v>5687.5</v>
      </c>
      <c r="BG21" s="2">
        <v>543.75</v>
      </c>
      <c r="BH21" s="2">
        <v>62.5</v>
      </c>
      <c r="BI21" s="2">
        <f t="shared" si="0"/>
        <v>19.635210419103718</v>
      </c>
      <c r="BJ21" s="2">
        <f t="shared" si="1"/>
        <v>1.3223823372410777</v>
      </c>
    </row>
    <row r="22" spans="1:62" x14ac:dyDescent="0.25">
      <c r="A22" s="14">
        <v>44546.616286261575</v>
      </c>
      <c r="B22" t="s">
        <v>200</v>
      </c>
      <c r="C22">
        <v>41826</v>
      </c>
      <c r="D22">
        <v>88848</v>
      </c>
      <c r="E22" t="s">
        <v>201</v>
      </c>
      <c r="F22" t="s">
        <v>56</v>
      </c>
      <c r="G22" t="s">
        <v>202</v>
      </c>
      <c r="H22" t="s">
        <v>57</v>
      </c>
      <c r="I22" s="1">
        <v>0.61983368055555554</v>
      </c>
      <c r="J22" s="2">
        <v>11.000999999999999</v>
      </c>
      <c r="K22" t="s">
        <v>200</v>
      </c>
      <c r="L22" s="3">
        <v>2.5000000000000001E-2</v>
      </c>
      <c r="M22" s="2">
        <v>2.0000000000000001E-4</v>
      </c>
      <c r="N22" s="4">
        <v>4.4955136511811026E-3</v>
      </c>
      <c r="O22" s="4">
        <v>3.9374125954646236E-4</v>
      </c>
      <c r="P22" s="5">
        <v>0.84052000000000004</v>
      </c>
      <c r="Q22" s="5">
        <v>1.6820060884550923E-2</v>
      </c>
      <c r="R22" s="4">
        <v>0</v>
      </c>
      <c r="S22" s="6">
        <v>-995.53492776535074</v>
      </c>
      <c r="T22" s="6">
        <v>107740.486914087</v>
      </c>
      <c r="U22" s="17">
        <v>3.4232607673001683</v>
      </c>
      <c r="W22" s="2">
        <v>29900</v>
      </c>
      <c r="X22" s="2">
        <v>2600</v>
      </c>
      <c r="Y22" s="2">
        <v>258</v>
      </c>
      <c r="Z22" s="2">
        <v>22</v>
      </c>
      <c r="AA22" s="2">
        <v>0.99995999999999996</v>
      </c>
      <c r="AB22" s="2">
        <v>3.8759689999999999E-3</v>
      </c>
      <c r="AC22" s="2">
        <v>3.3050899999999999E-4</v>
      </c>
      <c r="AD22" s="2">
        <v>0.84052000000000004</v>
      </c>
      <c r="AE22" s="2">
        <v>5.6999999999999998E-4</v>
      </c>
      <c r="AF22" s="2">
        <v>-0.63219999999999998</v>
      </c>
      <c r="AG22" s="2">
        <v>-300</v>
      </c>
      <c r="AH22" s="2">
        <v>1200</v>
      </c>
      <c r="AI22" s="2">
        <v>0.51775000000000004</v>
      </c>
      <c r="AJ22" s="2">
        <v>4.0999999999999999E-4</v>
      </c>
      <c r="AK22" s="2">
        <v>10455</v>
      </c>
      <c r="AL22" s="2">
        <v>87</v>
      </c>
      <c r="AM22" s="2">
        <v>35760</v>
      </c>
      <c r="AN22" s="2">
        <v>540</v>
      </c>
      <c r="AO22" s="2">
        <v>140000</v>
      </c>
      <c r="AP22" s="2">
        <v>11000</v>
      </c>
      <c r="AQ22" s="2">
        <v>5053.5</v>
      </c>
      <c r="AR22" s="2">
        <v>1.3</v>
      </c>
      <c r="AS22">
        <v>0.21199999999999999</v>
      </c>
      <c r="AT22">
        <v>1.7000000000000001E-2</v>
      </c>
      <c r="AU22" s="29">
        <v>0</v>
      </c>
      <c r="AV22" s="29">
        <v>0</v>
      </c>
      <c r="AW22" s="2">
        <v>3.9999999999999996E-4</v>
      </c>
      <c r="AX22" s="2">
        <v>2.3E-2</v>
      </c>
      <c r="AY22" s="2">
        <v>5943750</v>
      </c>
      <c r="AZ22" s="2">
        <v>112500</v>
      </c>
      <c r="BA22" s="2">
        <v>3050000</v>
      </c>
      <c r="BB22" s="2">
        <v>60000</v>
      </c>
      <c r="BC22" s="2">
        <v>3425000</v>
      </c>
      <c r="BD22" s="2">
        <v>62500</v>
      </c>
      <c r="BE22" s="2">
        <v>175437.5</v>
      </c>
      <c r="BF22" s="2">
        <v>3437.5</v>
      </c>
      <c r="BG22" s="2">
        <v>412.5</v>
      </c>
      <c r="BH22" s="2">
        <v>62.5</v>
      </c>
      <c r="BI22" s="2">
        <f t="shared" si="0"/>
        <v>19.533188770553217</v>
      </c>
      <c r="BJ22" s="2">
        <f t="shared" si="1"/>
        <v>0.52300664110368655</v>
      </c>
    </row>
    <row r="23" spans="1:62" x14ac:dyDescent="0.25">
      <c r="A23" s="14">
        <v>44546.616757870368</v>
      </c>
      <c r="B23" t="s">
        <v>203</v>
      </c>
      <c r="C23">
        <v>41860</v>
      </c>
      <c r="D23">
        <v>88458</v>
      </c>
      <c r="E23" t="s">
        <v>204</v>
      </c>
      <c r="F23" t="s">
        <v>56</v>
      </c>
      <c r="G23" t="s">
        <v>205</v>
      </c>
      <c r="H23" t="s">
        <v>57</v>
      </c>
      <c r="I23" s="1">
        <v>0.62030532407407402</v>
      </c>
      <c r="J23" s="2">
        <v>11.036</v>
      </c>
      <c r="K23" t="s">
        <v>203</v>
      </c>
      <c r="L23" s="3">
        <v>5.7500000000000002E-2</v>
      </c>
      <c r="M23" s="2">
        <v>5.7000000000000002E-2</v>
      </c>
      <c r="N23" s="4">
        <v>1.0941910256692914E-2</v>
      </c>
      <c r="O23" s="4">
        <v>2.0760775917000778E-3</v>
      </c>
      <c r="P23" s="5">
        <v>0.83416000000000001</v>
      </c>
      <c r="Q23" s="5">
        <v>1.6697462748573508E-2</v>
      </c>
      <c r="R23" s="4">
        <v>0.18910397449699978</v>
      </c>
      <c r="S23" s="6" t="e">
        <v>#NUM!</v>
      </c>
      <c r="T23" s="6" t="e">
        <v>#VALUE!</v>
      </c>
      <c r="U23" s="17">
        <v>3.1529137432857968</v>
      </c>
      <c r="W23" s="2">
        <v>12200</v>
      </c>
      <c r="X23" s="2">
        <v>2300</v>
      </c>
      <c r="Y23" s="2">
        <v>106</v>
      </c>
      <c r="Z23" s="2">
        <v>20</v>
      </c>
      <c r="AA23" s="2">
        <v>0.99997999999999998</v>
      </c>
      <c r="AB23" s="2">
        <v>9.4339620000000006E-3</v>
      </c>
      <c r="AC23" s="2">
        <v>1.7799929999999999E-3</v>
      </c>
      <c r="AD23" s="2">
        <v>0.83416000000000001</v>
      </c>
      <c r="AE23" s="2">
        <v>6.8999999999999997E-4</v>
      </c>
      <c r="AF23" s="2">
        <v>-0.29265999999999998</v>
      </c>
      <c r="AG23" s="2">
        <v>50</v>
      </c>
      <c r="AH23" s="2">
        <v>310</v>
      </c>
      <c r="AI23" s="2">
        <v>0.51897000000000004</v>
      </c>
      <c r="AJ23" s="2">
        <v>8.4999999999999995E-4</v>
      </c>
      <c r="AK23" s="2">
        <v>9520</v>
      </c>
      <c r="AL23" s="2">
        <v>180</v>
      </c>
      <c r="AM23" s="2">
        <v>29900</v>
      </c>
      <c r="AN23" s="2">
        <v>1100</v>
      </c>
      <c r="AO23" s="2">
        <v>104600</v>
      </c>
      <c r="AP23" s="2">
        <v>7400</v>
      </c>
      <c r="AQ23" s="2">
        <v>5039.2</v>
      </c>
      <c r="AR23" s="2">
        <v>1.6</v>
      </c>
      <c r="AS23">
        <v>0.48700000000000004</v>
      </c>
      <c r="AT23">
        <v>8.2000000000000003E-2</v>
      </c>
      <c r="AU23">
        <v>0</v>
      </c>
      <c r="AV23">
        <v>0</v>
      </c>
      <c r="AW23" s="2">
        <v>0.16300000000000001</v>
      </c>
      <c r="AX23" s="2">
        <v>7.5999999999999998E-2</v>
      </c>
      <c r="AY23" s="2">
        <v>5262500</v>
      </c>
      <c r="AZ23" s="2">
        <v>125000</v>
      </c>
      <c r="BA23" s="2">
        <v>2687500</v>
      </c>
      <c r="BB23" s="2">
        <v>68750</v>
      </c>
      <c r="BC23" s="2">
        <v>3043750</v>
      </c>
      <c r="BD23" s="2">
        <v>75000</v>
      </c>
      <c r="BE23" s="2">
        <v>155750</v>
      </c>
      <c r="BF23" s="2">
        <v>3937.5</v>
      </c>
      <c r="BG23" s="2">
        <v>550</v>
      </c>
      <c r="BH23" s="2">
        <v>68.75</v>
      </c>
      <c r="BI23" s="2">
        <f t="shared" si="0"/>
        <v>19.558426539405215</v>
      </c>
      <c r="BJ23" s="2">
        <f t="shared" si="1"/>
        <v>0.6904667056681314</v>
      </c>
    </row>
    <row r="24" spans="1:62" x14ac:dyDescent="0.25">
      <c r="A24" s="14">
        <v>44546.618426712965</v>
      </c>
      <c r="B24" t="s">
        <v>206</v>
      </c>
      <c r="C24">
        <v>41833</v>
      </c>
      <c r="D24">
        <v>88025</v>
      </c>
      <c r="E24" t="s">
        <v>207</v>
      </c>
      <c r="F24" t="s">
        <v>56</v>
      </c>
      <c r="G24" t="s">
        <v>208</v>
      </c>
      <c r="H24" t="s">
        <v>57</v>
      </c>
      <c r="I24" s="1">
        <v>0.62197418981481478</v>
      </c>
      <c r="J24" s="2">
        <v>11.005000000000001</v>
      </c>
      <c r="K24" t="s">
        <v>206</v>
      </c>
      <c r="L24" s="3">
        <v>6.3600000000000004E-2</v>
      </c>
      <c r="M24" s="2">
        <v>5.5999999999999999E-3</v>
      </c>
      <c r="N24" s="4">
        <v>1.3031944157480315E-2</v>
      </c>
      <c r="O24" s="4">
        <v>1.9213025496153905E-3</v>
      </c>
      <c r="P24" s="5">
        <v>0.83440000000000003</v>
      </c>
      <c r="Q24" s="5">
        <v>1.6717934800686358E-2</v>
      </c>
      <c r="R24" s="4">
        <v>-0.82598345335313772</v>
      </c>
      <c r="S24" s="6">
        <v>0</v>
      </c>
      <c r="T24" s="6">
        <v>32851.039999436449</v>
      </c>
      <c r="U24" s="17">
        <v>3.0950623144837754</v>
      </c>
      <c r="W24" s="2">
        <v>10200</v>
      </c>
      <c r="X24" s="2">
        <v>1500</v>
      </c>
      <c r="Y24" s="2">
        <v>89</v>
      </c>
      <c r="Z24" s="2">
        <v>13</v>
      </c>
      <c r="AA24" s="2">
        <v>0.99992999999999999</v>
      </c>
      <c r="AB24" s="2">
        <v>1.123596E-2</v>
      </c>
      <c r="AC24" s="2">
        <v>1.641207E-3</v>
      </c>
      <c r="AD24" s="2">
        <v>0.83440000000000003</v>
      </c>
      <c r="AE24" s="2">
        <v>1E-3</v>
      </c>
      <c r="AF24" s="2">
        <v>0.37130999999999997</v>
      </c>
      <c r="AG24" s="2">
        <v>1700</v>
      </c>
      <c r="AH24" s="2">
        <v>1500</v>
      </c>
      <c r="AI24" s="2">
        <v>0.51641000000000004</v>
      </c>
      <c r="AJ24" s="2">
        <v>7.3999999999999999E-4</v>
      </c>
      <c r="AK24" s="2">
        <v>9350</v>
      </c>
      <c r="AL24" s="2">
        <v>140</v>
      </c>
      <c r="AM24" s="2">
        <v>28840</v>
      </c>
      <c r="AN24" s="2">
        <v>890</v>
      </c>
      <c r="AO24" s="2">
        <v>149000</v>
      </c>
      <c r="AP24" s="2">
        <v>14000</v>
      </c>
      <c r="AQ24" s="2">
        <v>5039.7</v>
      </c>
      <c r="AR24" s="2">
        <v>2.2999999999999998</v>
      </c>
      <c r="AS24">
        <v>0.54400000000000004</v>
      </c>
      <c r="AT24">
        <v>7.5999999999999998E-2</v>
      </c>
      <c r="AU24">
        <v>0</v>
      </c>
      <c r="AV24">
        <v>0</v>
      </c>
      <c r="AW24" s="2">
        <v>1.6E-2</v>
      </c>
      <c r="AX24" s="2">
        <v>1.2E-2</v>
      </c>
      <c r="AY24" s="2">
        <v>5112500</v>
      </c>
      <c r="AZ24" s="2">
        <v>75000</v>
      </c>
      <c r="BA24" s="2">
        <v>2609375</v>
      </c>
      <c r="BB24" s="2">
        <v>43125</v>
      </c>
      <c r="BC24" s="2">
        <v>2957500</v>
      </c>
      <c r="BD24" s="2">
        <v>46250</v>
      </c>
      <c r="BE24" s="2">
        <v>151625</v>
      </c>
      <c r="BF24" s="2">
        <v>2500</v>
      </c>
      <c r="BG24" s="2">
        <v>485.625</v>
      </c>
      <c r="BH24" s="2">
        <v>60.625</v>
      </c>
      <c r="BI24" s="2">
        <f t="shared" si="0"/>
        <v>19.519742335541913</v>
      </c>
      <c r="BJ24" s="2">
        <f t="shared" si="1"/>
        <v>0.44357909643148252</v>
      </c>
    </row>
    <row r="25" spans="1:62" x14ac:dyDescent="0.25">
      <c r="A25" s="14">
        <v>44546.618895046297</v>
      </c>
      <c r="B25" t="s">
        <v>209</v>
      </c>
      <c r="C25">
        <v>42326</v>
      </c>
      <c r="D25">
        <v>88103</v>
      </c>
      <c r="E25" t="s">
        <v>210</v>
      </c>
      <c r="F25" t="s">
        <v>56</v>
      </c>
      <c r="G25" t="s">
        <v>211</v>
      </c>
      <c r="H25" t="s">
        <v>57</v>
      </c>
      <c r="I25" s="1">
        <v>0.62244247685185183</v>
      </c>
      <c r="J25" s="2">
        <v>11.065</v>
      </c>
      <c r="K25" t="s">
        <v>209</v>
      </c>
      <c r="L25" s="3">
        <v>2.7400000000000001E-2</v>
      </c>
      <c r="M25" s="2">
        <v>3.5000000000000001E-3</v>
      </c>
      <c r="N25" s="4">
        <v>6.7827045425196859E-3</v>
      </c>
      <c r="O25" s="4">
        <v>8.0481361901583179E-4</v>
      </c>
      <c r="P25" s="5">
        <v>0.83550000000000002</v>
      </c>
      <c r="Q25" s="5">
        <v>1.6746166725552448E-2</v>
      </c>
      <c r="R25" s="4">
        <v>0</v>
      </c>
      <c r="S25" s="6">
        <v>0</v>
      </c>
      <c r="T25" s="6">
        <v>63124.543419957357</v>
      </c>
      <c r="U25" s="17">
        <v>3.3048904976323081</v>
      </c>
      <c r="W25" s="2">
        <v>19700</v>
      </c>
      <c r="X25" s="2">
        <v>2400</v>
      </c>
      <c r="Y25" s="2">
        <v>171</v>
      </c>
      <c r="Z25" s="2">
        <v>20</v>
      </c>
      <c r="AA25" s="2">
        <v>0.99995000000000001</v>
      </c>
      <c r="AB25" s="2">
        <v>5.8479530000000004E-3</v>
      </c>
      <c r="AC25" s="2">
        <v>6.8397110000000005E-4</v>
      </c>
      <c r="AD25" s="2">
        <v>0.83550000000000002</v>
      </c>
      <c r="AE25" s="2">
        <v>1.1000000000000001E-3</v>
      </c>
      <c r="AF25" s="2">
        <v>-0.69142000000000003</v>
      </c>
      <c r="AG25" s="2">
        <v>650</v>
      </c>
      <c r="AH25" s="2">
        <v>690</v>
      </c>
      <c r="AI25" s="2">
        <v>0.51453000000000004</v>
      </c>
      <c r="AJ25" s="2">
        <v>4.8999999999999998E-4</v>
      </c>
      <c r="AK25" s="2">
        <v>10020</v>
      </c>
      <c r="AL25" s="2">
        <v>140</v>
      </c>
      <c r="AM25" s="2">
        <v>33070</v>
      </c>
      <c r="AN25" s="2">
        <v>840</v>
      </c>
      <c r="AO25" s="2">
        <v>139000</v>
      </c>
      <c r="AP25" s="2">
        <v>11000</v>
      </c>
      <c r="AQ25" s="2">
        <v>5042.3</v>
      </c>
      <c r="AR25" s="2">
        <v>2.5</v>
      </c>
      <c r="AS25">
        <v>0.23399999999999999</v>
      </c>
      <c r="AT25">
        <v>2.7E-2</v>
      </c>
      <c r="AU25">
        <v>0</v>
      </c>
      <c r="AV25">
        <v>0</v>
      </c>
      <c r="AW25" s="2">
        <v>0.01</v>
      </c>
      <c r="AX25" s="2">
        <v>2.5000000000000001E-2</v>
      </c>
      <c r="AY25" s="2">
        <v>4512500</v>
      </c>
      <c r="AZ25" s="2">
        <v>68750</v>
      </c>
      <c r="BA25" s="2">
        <v>2298125</v>
      </c>
      <c r="BB25" s="2">
        <v>38125</v>
      </c>
      <c r="BC25" s="2">
        <v>2600625</v>
      </c>
      <c r="BD25" s="2">
        <v>42500</v>
      </c>
      <c r="BE25" s="2">
        <v>133312.5</v>
      </c>
      <c r="BF25" s="2">
        <v>2250</v>
      </c>
      <c r="BG25" s="2">
        <v>490.625</v>
      </c>
      <c r="BH25" s="2">
        <v>41.875</v>
      </c>
      <c r="BI25" s="2">
        <f t="shared" si="0"/>
        <v>19.52426739660163</v>
      </c>
      <c r="BJ25" s="2">
        <f t="shared" si="1"/>
        <v>0.45868441094640638</v>
      </c>
    </row>
    <row r="26" spans="1:62" x14ac:dyDescent="0.25">
      <c r="A26" s="14">
        <v>44546.619367453706</v>
      </c>
      <c r="B26" t="s">
        <v>212</v>
      </c>
      <c r="C26">
        <v>42361</v>
      </c>
      <c r="D26">
        <v>87049</v>
      </c>
      <c r="E26" t="s">
        <v>213</v>
      </c>
      <c r="F26" t="s">
        <v>56</v>
      </c>
      <c r="G26" t="s">
        <v>214</v>
      </c>
      <c r="H26" t="s">
        <v>57</v>
      </c>
      <c r="I26" s="1">
        <v>0.62291493055555558</v>
      </c>
      <c r="J26" s="2">
        <v>11.04</v>
      </c>
      <c r="K26" t="s">
        <v>212</v>
      </c>
      <c r="L26" s="3">
        <v>0.08</v>
      </c>
      <c r="M26" s="2">
        <v>4.0000000000000001E-3</v>
      </c>
      <c r="N26" s="4">
        <v>1.5464563062992126E-2</v>
      </c>
      <c r="O26" s="4">
        <v>2.0850103163519056E-3</v>
      </c>
      <c r="P26" s="5">
        <v>0.83504</v>
      </c>
      <c r="Q26" s="5">
        <v>1.6729528404590487E-2</v>
      </c>
      <c r="R26" s="4">
        <v>0</v>
      </c>
      <c r="S26" s="6">
        <v>2505.5462476839921</v>
      </c>
      <c r="T26" s="6">
        <v>31373.782178277299</v>
      </c>
      <c r="U26" s="17">
        <v>3.0348630420595626</v>
      </c>
      <c r="W26" s="2">
        <v>8600</v>
      </c>
      <c r="X26" s="2">
        <v>1200</v>
      </c>
      <c r="Y26" s="2">
        <v>75</v>
      </c>
      <c r="Z26" s="2">
        <v>10</v>
      </c>
      <c r="AA26" s="2">
        <v>0.99997999999999998</v>
      </c>
      <c r="AB26" s="2">
        <v>1.3333329999999999E-2</v>
      </c>
      <c r="AC26" s="2">
        <v>1.777778E-3</v>
      </c>
      <c r="AD26" s="2">
        <v>0.83504</v>
      </c>
      <c r="AE26" s="2">
        <v>9.7999999999999997E-4</v>
      </c>
      <c r="AF26" s="2">
        <v>-0.48032000000000002</v>
      </c>
      <c r="AG26" s="2">
        <v>1800</v>
      </c>
      <c r="AH26" s="2">
        <v>4300</v>
      </c>
      <c r="AI26" s="2">
        <v>0.51771999999999996</v>
      </c>
      <c r="AJ26" s="2">
        <v>4.6000000000000001E-4</v>
      </c>
      <c r="AK26" s="2">
        <v>9170</v>
      </c>
      <c r="AL26" s="2">
        <v>140</v>
      </c>
      <c r="AM26" s="2">
        <v>27740</v>
      </c>
      <c r="AN26" s="2">
        <v>850</v>
      </c>
      <c r="AO26" s="2">
        <v>154000</v>
      </c>
      <c r="AP26" s="2">
        <v>40000</v>
      </c>
      <c r="AQ26" s="2">
        <v>5041.2</v>
      </c>
      <c r="AR26" s="2">
        <v>2.2000000000000002</v>
      </c>
      <c r="AS26">
        <v>0.68</v>
      </c>
      <c r="AT26">
        <v>8.8999999999999996E-2</v>
      </c>
      <c r="AU26">
        <v>0</v>
      </c>
      <c r="AV26">
        <v>0</v>
      </c>
      <c r="AW26" s="2">
        <v>1.2999999999999999E-2</v>
      </c>
      <c r="AX26" s="2">
        <v>3.6999999999999998E-2</v>
      </c>
      <c r="AY26" s="2">
        <v>5393750</v>
      </c>
      <c r="AZ26" s="2">
        <v>75000</v>
      </c>
      <c r="BA26" s="2">
        <v>2763750</v>
      </c>
      <c r="BB26" s="2">
        <v>41875</v>
      </c>
      <c r="BC26" s="2">
        <v>3130000</v>
      </c>
      <c r="BD26" s="2">
        <v>45000</v>
      </c>
      <c r="BE26" s="2">
        <v>158875</v>
      </c>
      <c r="BF26" s="2">
        <v>2500</v>
      </c>
      <c r="BG26" s="2">
        <v>619.375</v>
      </c>
      <c r="BH26" s="2">
        <v>26.25</v>
      </c>
      <c r="BI26" s="2">
        <f t="shared" si="0"/>
        <v>19.718709383055945</v>
      </c>
      <c r="BJ26" s="2">
        <f t="shared" si="1"/>
        <v>0.42029467710093055</v>
      </c>
    </row>
    <row r="27" spans="1:62" x14ac:dyDescent="0.25">
      <c r="A27" s="14">
        <v>44546.619838634258</v>
      </c>
      <c r="B27" t="s">
        <v>215</v>
      </c>
      <c r="C27">
        <v>42483</v>
      </c>
      <c r="D27">
        <v>87124</v>
      </c>
      <c r="E27" t="s">
        <v>216</v>
      </c>
      <c r="F27" t="s">
        <v>56</v>
      </c>
      <c r="G27" t="s">
        <v>217</v>
      </c>
      <c r="H27" t="s">
        <v>57</v>
      </c>
      <c r="I27" s="1">
        <v>0.62338611111111109</v>
      </c>
      <c r="J27" s="2">
        <v>11.086</v>
      </c>
      <c r="K27" t="s">
        <v>215</v>
      </c>
      <c r="L27" s="3">
        <v>7.0300000000000001E-2</v>
      </c>
      <c r="M27" s="2">
        <v>-3.0000000000000001E-3</v>
      </c>
      <c r="N27" s="4">
        <v>1.5443975858267719E-2</v>
      </c>
      <c r="O27" s="4">
        <v>5.4780508924404483E-4</v>
      </c>
      <c r="P27" s="5">
        <v>0.83443999999999996</v>
      </c>
      <c r="Q27" s="5">
        <v>1.6705644119278971E-2</v>
      </c>
      <c r="R27" s="4">
        <v>0</v>
      </c>
      <c r="S27" s="6">
        <v>2921.5226837655905</v>
      </c>
      <c r="T27" s="6">
        <v>43348.120451196373</v>
      </c>
      <c r="U27" s="17">
        <v>3.0346182086187805</v>
      </c>
      <c r="W27" s="2">
        <v>8630</v>
      </c>
      <c r="X27" s="2">
        <v>240</v>
      </c>
      <c r="Y27" s="2">
        <v>75.099999999999994</v>
      </c>
      <c r="Z27" s="2">
        <v>2.2000000000000002</v>
      </c>
      <c r="AA27" s="2">
        <v>0.99978</v>
      </c>
      <c r="AB27" s="2">
        <v>1.331558E-2</v>
      </c>
      <c r="AC27" s="2">
        <v>3.9007020000000002E-4</v>
      </c>
      <c r="AD27" s="2">
        <v>0.83443999999999996</v>
      </c>
      <c r="AE27" s="2">
        <v>7.5000000000000002E-4</v>
      </c>
      <c r="AF27" s="2">
        <v>0.73046999999999995</v>
      </c>
      <c r="AG27" s="2">
        <v>300</v>
      </c>
      <c r="AH27" s="2">
        <v>620</v>
      </c>
      <c r="AI27" s="2">
        <v>0.51741000000000004</v>
      </c>
      <c r="AJ27" s="2">
        <v>6.9999999999999999E-4</v>
      </c>
      <c r="AK27" s="2">
        <v>9202</v>
      </c>
      <c r="AL27" s="2">
        <v>28</v>
      </c>
      <c r="AM27" s="2">
        <v>27920</v>
      </c>
      <c r="AN27" s="2">
        <v>180</v>
      </c>
      <c r="AO27" s="2">
        <v>144000</v>
      </c>
      <c r="AP27" s="2">
        <v>15000</v>
      </c>
      <c r="AQ27" s="2">
        <v>5039.8</v>
      </c>
      <c r="AR27" s="2">
        <v>1.7</v>
      </c>
      <c r="AS27">
        <v>0.60099999999999998</v>
      </c>
      <c r="AT27">
        <v>2.0999999999999998E-2</v>
      </c>
      <c r="AU27">
        <v>0</v>
      </c>
      <c r="AV27">
        <v>0</v>
      </c>
      <c r="AW27" s="2">
        <v>-9.0000000000000011E-3</v>
      </c>
      <c r="AX27" s="2">
        <v>3.1E-2</v>
      </c>
      <c r="AY27" s="2">
        <v>4908125</v>
      </c>
      <c r="AZ27" s="2">
        <v>57500</v>
      </c>
      <c r="BA27" s="2">
        <v>2509375</v>
      </c>
      <c r="BB27" s="2">
        <v>31250</v>
      </c>
      <c r="BC27" s="2">
        <v>2845000</v>
      </c>
      <c r="BD27" s="2">
        <v>35000</v>
      </c>
      <c r="BE27" s="2">
        <v>145437.5</v>
      </c>
      <c r="BF27" s="2">
        <v>1687.5</v>
      </c>
      <c r="BG27" s="2">
        <v>562.5</v>
      </c>
      <c r="BH27" s="2">
        <v>34.375</v>
      </c>
      <c r="BI27" s="2">
        <f t="shared" si="0"/>
        <v>19.579089685618719</v>
      </c>
      <c r="BJ27" s="2">
        <f t="shared" si="1"/>
        <v>0.33109740785042646</v>
      </c>
    </row>
    <row r="28" spans="1:62" x14ac:dyDescent="0.25">
      <c r="A28" s="14">
        <v>44546.620306180557</v>
      </c>
      <c r="B28" t="s">
        <v>218</v>
      </c>
      <c r="C28">
        <v>42674</v>
      </c>
      <c r="D28">
        <v>87193</v>
      </c>
      <c r="E28" t="s">
        <v>219</v>
      </c>
      <c r="F28" t="s">
        <v>56</v>
      </c>
      <c r="G28" t="s">
        <v>220</v>
      </c>
      <c r="H28" t="s">
        <v>57</v>
      </c>
      <c r="I28" s="1">
        <v>0.62385358796296297</v>
      </c>
      <c r="J28" s="2">
        <v>11.081</v>
      </c>
      <c r="K28" t="s">
        <v>218</v>
      </c>
      <c r="L28" s="3">
        <v>-2.8899999999999999E-6</v>
      </c>
      <c r="M28" s="2">
        <v>-3.2000000000000002E-3</v>
      </c>
      <c r="N28" s="4">
        <v>0</v>
      </c>
      <c r="O28" s="4" t="e">
        <v>#DIV/0!</v>
      </c>
      <c r="P28" s="5" t="s">
        <v>136</v>
      </c>
      <c r="Q28" s="5" t="e">
        <v>#VALUE!</v>
      </c>
      <c r="R28" s="4" t="e">
        <v>#DIV/0!</v>
      </c>
      <c r="S28" s="6" t="e">
        <v>#VALUE!</v>
      </c>
      <c r="T28" s="6" t="e">
        <v>#VALUE!</v>
      </c>
      <c r="U28" s="17" t="e">
        <v>#VALUE!</v>
      </c>
      <c r="W28" s="2" t="s">
        <v>136</v>
      </c>
      <c r="X28" s="2" t="s">
        <v>137</v>
      </c>
      <c r="Y28" s="2" t="s">
        <v>136</v>
      </c>
      <c r="Z28" s="2" t="s">
        <v>137</v>
      </c>
      <c r="AA28" s="2" t="s">
        <v>138</v>
      </c>
      <c r="AD28" s="2" t="s">
        <v>136</v>
      </c>
      <c r="AE28" s="2" t="s">
        <v>137</v>
      </c>
      <c r="AF28" s="2" t="s">
        <v>138</v>
      </c>
      <c r="AG28" s="2" t="s">
        <v>136</v>
      </c>
      <c r="AH28" s="2" t="s">
        <v>137</v>
      </c>
      <c r="AI28" s="2" t="s">
        <v>136</v>
      </c>
      <c r="AJ28" s="2" t="s">
        <v>137</v>
      </c>
      <c r="AK28" s="2" t="s">
        <v>136</v>
      </c>
      <c r="AL28" s="2" t="s">
        <v>137</v>
      </c>
      <c r="AM28" s="2" t="s">
        <v>136</v>
      </c>
      <c r="AN28" s="2" t="s">
        <v>137</v>
      </c>
      <c r="AO28" s="2" t="s">
        <v>136</v>
      </c>
      <c r="AP28" s="2" t="s">
        <v>137</v>
      </c>
      <c r="AQ28" s="2" t="s">
        <v>136</v>
      </c>
      <c r="AR28" s="2" t="s">
        <v>137</v>
      </c>
      <c r="AS28" s="29">
        <v>-2.4700000000000001E-5</v>
      </c>
      <c r="AT28" s="29">
        <v>4.5000000000000001E-6</v>
      </c>
      <c r="AU28">
        <v>0</v>
      </c>
      <c r="AV28">
        <v>0</v>
      </c>
      <c r="AW28" s="2">
        <v>-9.0000000000000011E-3</v>
      </c>
      <c r="AX28" s="2">
        <v>1.9E-2</v>
      </c>
      <c r="AY28" s="2">
        <v>-1512.25</v>
      </c>
      <c r="AZ28" s="2">
        <v>3.5625</v>
      </c>
      <c r="BA28" s="2">
        <v>-675</v>
      </c>
      <c r="BB28" s="2">
        <v>75</v>
      </c>
      <c r="BC28" s="2">
        <v>-815.1875</v>
      </c>
      <c r="BD28" s="2">
        <v>3.1875</v>
      </c>
      <c r="BE28" s="2">
        <v>-542.6875</v>
      </c>
      <c r="BF28" s="2">
        <v>1.8125</v>
      </c>
      <c r="BG28" s="2">
        <v>-1347.8125</v>
      </c>
      <c r="BH28" s="2">
        <v>1</v>
      </c>
      <c r="BI28" s="2">
        <f t="shared" si="0"/>
        <v>3.504806168093451</v>
      </c>
      <c r="BJ28" s="2">
        <f t="shared" si="1"/>
        <v>1.8022980590850803E-2</v>
      </c>
    </row>
    <row r="29" spans="1:62" x14ac:dyDescent="0.25">
      <c r="A29" s="14">
        <v>44546.620775069445</v>
      </c>
      <c r="B29" t="s">
        <v>221</v>
      </c>
      <c r="C29">
        <v>42321</v>
      </c>
      <c r="D29">
        <v>86756</v>
      </c>
      <c r="E29" t="s">
        <v>222</v>
      </c>
      <c r="F29" t="s">
        <v>56</v>
      </c>
      <c r="G29" t="s">
        <v>223</v>
      </c>
      <c r="H29" t="s">
        <v>57</v>
      </c>
      <c r="I29" s="1">
        <v>0.62432256944444442</v>
      </c>
      <c r="J29" s="2">
        <v>11.005000000000001</v>
      </c>
      <c r="K29" t="s">
        <v>221</v>
      </c>
      <c r="L29" s="3">
        <v>-3.42456E-6</v>
      </c>
      <c r="M29" s="2">
        <v>5.0000000000000001E-3</v>
      </c>
      <c r="N29" s="4">
        <v>0</v>
      </c>
      <c r="O29" s="4" t="e">
        <v>#DIV/0!</v>
      </c>
      <c r="P29" s="5" t="s">
        <v>136</v>
      </c>
      <c r="Q29" s="5" t="e">
        <v>#VALUE!</v>
      </c>
      <c r="R29" s="4" t="e">
        <v>#DIV/0!</v>
      </c>
      <c r="S29" s="6" t="e">
        <v>#VALUE!</v>
      </c>
      <c r="T29" s="6" t="e">
        <v>#VALUE!</v>
      </c>
      <c r="U29" s="17" t="e">
        <v>#VALUE!</v>
      </c>
      <c r="W29" s="2" t="s">
        <v>136</v>
      </c>
      <c r="X29" s="2" t="s">
        <v>137</v>
      </c>
      <c r="Y29" s="2" t="s">
        <v>136</v>
      </c>
      <c r="Z29" s="2" t="s">
        <v>137</v>
      </c>
      <c r="AA29" s="2" t="s">
        <v>138</v>
      </c>
      <c r="AD29" s="2" t="s">
        <v>136</v>
      </c>
      <c r="AE29" s="2" t="s">
        <v>137</v>
      </c>
      <c r="AF29" s="2" t="s">
        <v>138</v>
      </c>
      <c r="AG29" s="2" t="s">
        <v>136</v>
      </c>
      <c r="AH29" s="2" t="s">
        <v>137</v>
      </c>
      <c r="AI29" s="2" t="s">
        <v>136</v>
      </c>
      <c r="AJ29" s="2" t="s">
        <v>137</v>
      </c>
      <c r="AK29" s="2" t="s">
        <v>136</v>
      </c>
      <c r="AL29" s="2" t="s">
        <v>137</v>
      </c>
      <c r="AM29" s="2" t="s">
        <v>136</v>
      </c>
      <c r="AN29" s="2" t="s">
        <v>137</v>
      </c>
      <c r="AO29" s="2" t="s">
        <v>136</v>
      </c>
      <c r="AP29" s="2" t="s">
        <v>137</v>
      </c>
      <c r="AQ29" s="2" t="s">
        <v>136</v>
      </c>
      <c r="AR29" s="2" t="s">
        <v>137</v>
      </c>
      <c r="AS29" s="29">
        <v>-2.9272999999999999E-5</v>
      </c>
      <c r="AT29" s="29">
        <v>4.3999999999999997E-9</v>
      </c>
      <c r="AU29">
        <v>0</v>
      </c>
      <c r="AV29">
        <v>0</v>
      </c>
      <c r="AW29" s="2">
        <v>1.4E-2</v>
      </c>
      <c r="AX29" s="2">
        <v>2.8000000000000001E-2</v>
      </c>
      <c r="AY29" s="2">
        <v>-1563.25</v>
      </c>
      <c r="AZ29" s="2">
        <v>2.0625</v>
      </c>
      <c r="BA29" s="2">
        <v>-743.125</v>
      </c>
      <c r="BB29" s="2">
        <v>25.625</v>
      </c>
      <c r="BC29" s="2">
        <v>-857.5625</v>
      </c>
      <c r="BD29" s="2">
        <v>3</v>
      </c>
      <c r="BE29" s="2">
        <v>-536.5625</v>
      </c>
      <c r="BF29" s="2">
        <v>1.6875</v>
      </c>
      <c r="BG29" s="2">
        <v>-1351</v>
      </c>
      <c r="BH29" s="2">
        <v>1.75</v>
      </c>
      <c r="BI29" s="2">
        <f t="shared" si="0"/>
        <v>3.7990131871152046</v>
      </c>
      <c r="BJ29" s="2">
        <f t="shared" si="1"/>
        <v>1.7871184418036479E-2</v>
      </c>
    </row>
    <row r="30" spans="1:62" x14ac:dyDescent="0.25">
      <c r="A30" s="14">
        <v>44546.621242754627</v>
      </c>
      <c r="B30" t="s">
        <v>224</v>
      </c>
      <c r="C30">
        <v>42335</v>
      </c>
      <c r="D30">
        <v>86909</v>
      </c>
      <c r="E30" t="s">
        <v>225</v>
      </c>
      <c r="F30" t="s">
        <v>56</v>
      </c>
      <c r="G30" t="s">
        <v>226</v>
      </c>
      <c r="H30" t="s">
        <v>57</v>
      </c>
      <c r="I30" s="1">
        <v>0.62479016203703697</v>
      </c>
      <c r="J30" s="2">
        <v>11.015000000000001</v>
      </c>
      <c r="K30" t="s">
        <v>224</v>
      </c>
      <c r="L30" s="3">
        <v>-2.9100000000000001E-6</v>
      </c>
      <c r="M30" s="2">
        <v>7.1999999999999998E-3</v>
      </c>
      <c r="N30" s="4">
        <v>0</v>
      </c>
      <c r="O30" s="4" t="e">
        <v>#DIV/0!</v>
      </c>
      <c r="P30" s="5" t="s">
        <v>136</v>
      </c>
      <c r="Q30" s="5" t="e">
        <v>#VALUE!</v>
      </c>
      <c r="R30" s="4" t="e">
        <v>#DIV/0!</v>
      </c>
      <c r="S30" s="6" t="e">
        <v>#VALUE!</v>
      </c>
      <c r="T30" s="6" t="e">
        <v>#VALUE!</v>
      </c>
      <c r="U30" s="17" t="e">
        <v>#VALUE!</v>
      </c>
      <c r="W30" s="2" t="s">
        <v>136</v>
      </c>
      <c r="X30" s="2" t="s">
        <v>137</v>
      </c>
      <c r="Y30" s="2" t="s">
        <v>136</v>
      </c>
      <c r="Z30" s="2" t="s">
        <v>137</v>
      </c>
      <c r="AA30" s="2" t="s">
        <v>138</v>
      </c>
      <c r="AD30" s="2" t="s">
        <v>136</v>
      </c>
      <c r="AE30" s="2" t="s">
        <v>137</v>
      </c>
      <c r="AF30" s="2" t="s">
        <v>138</v>
      </c>
      <c r="AG30" s="2" t="s">
        <v>136</v>
      </c>
      <c r="AH30" s="2" t="s">
        <v>137</v>
      </c>
      <c r="AI30" s="2" t="s">
        <v>136</v>
      </c>
      <c r="AJ30" s="2" t="s">
        <v>137</v>
      </c>
      <c r="AK30" s="2" t="s">
        <v>136</v>
      </c>
      <c r="AL30" s="2" t="s">
        <v>137</v>
      </c>
      <c r="AM30" s="2" t="s">
        <v>136</v>
      </c>
      <c r="AN30" s="2" t="s">
        <v>137</v>
      </c>
      <c r="AO30" s="2" t="s">
        <v>136</v>
      </c>
      <c r="AP30" s="2" t="s">
        <v>137</v>
      </c>
      <c r="AQ30" s="2" t="s">
        <v>136</v>
      </c>
      <c r="AR30" s="2" t="s">
        <v>137</v>
      </c>
      <c r="AS30" s="29">
        <v>-2.4900000000000002E-5</v>
      </c>
      <c r="AT30" s="29">
        <v>4.5000000000000001E-6</v>
      </c>
      <c r="AU30">
        <v>0</v>
      </c>
      <c r="AV30">
        <v>0</v>
      </c>
      <c r="AW30" s="2">
        <v>2.0999999999999998E-2</v>
      </c>
      <c r="AX30" s="2">
        <v>1.9E-2</v>
      </c>
      <c r="AY30" s="2">
        <v>-1569.125</v>
      </c>
      <c r="AZ30" s="2">
        <v>1.0625</v>
      </c>
      <c r="BA30" s="2">
        <v>-726.875</v>
      </c>
      <c r="BB30" s="2">
        <v>44.375</v>
      </c>
      <c r="BC30" s="2">
        <v>-878.6875</v>
      </c>
      <c r="BD30" s="2">
        <v>1.4375</v>
      </c>
      <c r="BE30" s="2">
        <v>-525.5625</v>
      </c>
      <c r="BF30" s="2">
        <v>1.6875</v>
      </c>
      <c r="BG30" s="2">
        <v>-1310.4375</v>
      </c>
      <c r="BH30" s="2">
        <v>3.6875</v>
      </c>
      <c r="BI30" s="2">
        <f t="shared" si="0"/>
        <v>3.9215683966615429</v>
      </c>
      <c r="BJ30" s="2">
        <f t="shared" si="1"/>
        <v>1.4131747582973066E-2</v>
      </c>
    </row>
    <row r="31" spans="1:62" x14ac:dyDescent="0.25">
      <c r="A31" s="14">
        <v>44546.621713194443</v>
      </c>
      <c r="B31" t="s">
        <v>227</v>
      </c>
      <c r="C31">
        <v>43265</v>
      </c>
      <c r="D31">
        <v>86964</v>
      </c>
      <c r="E31" t="s">
        <v>228</v>
      </c>
      <c r="F31" t="s">
        <v>56</v>
      </c>
      <c r="G31" t="s">
        <v>229</v>
      </c>
      <c r="H31" t="s">
        <v>57</v>
      </c>
      <c r="I31" s="1">
        <v>0.62526064814814808</v>
      </c>
      <c r="J31" s="2">
        <v>11.007</v>
      </c>
      <c r="K31" t="s">
        <v>227</v>
      </c>
      <c r="L31" s="3">
        <v>5.5E-2</v>
      </c>
      <c r="M31" s="2">
        <v>3.0999999999999999E-3</v>
      </c>
      <c r="N31" s="4">
        <v>1.02640936488189E-2</v>
      </c>
      <c r="O31" s="4">
        <v>2.6421341505450118E-3</v>
      </c>
      <c r="P31" s="5">
        <v>0.84589999999999999</v>
      </c>
      <c r="Q31" s="5">
        <v>1.6928993590878343E-2</v>
      </c>
      <c r="R31" s="4">
        <v>0</v>
      </c>
      <c r="S31" s="6">
        <v>-7611.3203375689927</v>
      </c>
      <c r="T31" s="6">
        <v>129423.42333996127</v>
      </c>
      <c r="U31" s="17">
        <v>3.1691392268539591</v>
      </c>
      <c r="W31" s="2">
        <v>13200</v>
      </c>
      <c r="X31" s="2">
        <v>3500</v>
      </c>
      <c r="Y31" s="2">
        <v>113</v>
      </c>
      <c r="Z31" s="2">
        <v>29</v>
      </c>
      <c r="AA31" s="2">
        <v>1</v>
      </c>
      <c r="AB31" s="2">
        <v>8.8495580000000004E-3</v>
      </c>
      <c r="AC31" s="2">
        <v>2.2711250000000001E-3</v>
      </c>
      <c r="AD31" s="2">
        <v>0.84589999999999999</v>
      </c>
      <c r="AE31" s="2">
        <v>6.0999999999999997E-4</v>
      </c>
      <c r="AF31" s="2">
        <v>-0.67142000000000002</v>
      </c>
      <c r="AG31" s="2">
        <v>1800</v>
      </c>
      <c r="AH31" s="2">
        <v>2000</v>
      </c>
      <c r="AI31" s="2">
        <v>0.51158999999999999</v>
      </c>
      <c r="AJ31" s="2">
        <v>4.4000000000000002E-4</v>
      </c>
      <c r="AK31" s="2">
        <v>9550</v>
      </c>
      <c r="AL31" s="2">
        <v>240</v>
      </c>
      <c r="AM31" s="2">
        <v>30100</v>
      </c>
      <c r="AN31" s="2">
        <v>1500</v>
      </c>
      <c r="AO31" s="2">
        <v>140200</v>
      </c>
      <c r="AP31" s="2">
        <v>8700</v>
      </c>
      <c r="AQ31" s="2">
        <v>5065.7</v>
      </c>
      <c r="AR31" s="2">
        <v>1.4</v>
      </c>
      <c r="AS31">
        <v>0.47100000000000003</v>
      </c>
      <c r="AT31">
        <v>9.6000000000000002E-2</v>
      </c>
      <c r="AU31">
        <v>0</v>
      </c>
      <c r="AV31">
        <v>0</v>
      </c>
      <c r="AW31" s="2">
        <v>9.0000000000000011E-3</v>
      </c>
      <c r="AX31" s="2">
        <v>2.5999999999999999E-2</v>
      </c>
      <c r="AY31" s="2">
        <v>5146875</v>
      </c>
      <c r="AZ31" s="2">
        <v>56250</v>
      </c>
      <c r="BA31" s="2">
        <v>2648750</v>
      </c>
      <c r="BB31" s="2">
        <v>37500</v>
      </c>
      <c r="BC31" s="2">
        <v>2963125</v>
      </c>
      <c r="BD31" s="2">
        <v>40625</v>
      </c>
      <c r="BE31" s="2">
        <v>152937.5</v>
      </c>
      <c r="BF31" s="2">
        <v>2250</v>
      </c>
      <c r="BG31" s="2">
        <v>443.125</v>
      </c>
      <c r="BH31" s="2">
        <v>43.125</v>
      </c>
      <c r="BI31" s="2">
        <f t="shared" si="0"/>
        <v>19.387668818594072</v>
      </c>
      <c r="BJ31" s="2">
        <f t="shared" si="1"/>
        <v>0.38988453379315768</v>
      </c>
    </row>
    <row r="32" spans="1:62" x14ac:dyDescent="0.25">
      <c r="A32" s="14">
        <v>44546.62218046296</v>
      </c>
      <c r="B32" t="s">
        <v>230</v>
      </c>
      <c r="C32">
        <v>43301</v>
      </c>
      <c r="D32">
        <v>87100</v>
      </c>
      <c r="E32" t="s">
        <v>231</v>
      </c>
      <c r="F32" t="s">
        <v>56</v>
      </c>
      <c r="G32" t="s">
        <v>232</v>
      </c>
      <c r="H32" t="s">
        <v>57</v>
      </c>
      <c r="I32" s="1">
        <v>0.62572789351851854</v>
      </c>
      <c r="J32" s="2">
        <v>11.082000000000001</v>
      </c>
      <c r="K32" t="s">
        <v>230</v>
      </c>
      <c r="L32" s="3">
        <v>3.4000000000000002E-2</v>
      </c>
      <c r="M32" s="2">
        <v>-1.2999999999999999E-3</v>
      </c>
      <c r="N32" s="4">
        <v>7.2946068377952771E-3</v>
      </c>
      <c r="O32" s="4">
        <v>9.7442212629472768E-4</v>
      </c>
      <c r="P32" s="5">
        <v>0.84155000000000002</v>
      </c>
      <c r="Q32" s="5">
        <v>1.6843935436827107E-2</v>
      </c>
      <c r="R32" s="4">
        <v>0</v>
      </c>
      <c r="S32" s="6">
        <v>-1943.8400969388888</v>
      </c>
      <c r="T32" s="6">
        <v>76001.225455161344</v>
      </c>
      <c r="U32" s="17">
        <v>3.2811088536337714</v>
      </c>
      <c r="W32" s="2">
        <v>18400</v>
      </c>
      <c r="X32" s="2">
        <v>2500</v>
      </c>
      <c r="Y32" s="2">
        <v>159</v>
      </c>
      <c r="Z32" s="2">
        <v>21</v>
      </c>
      <c r="AA32" s="2">
        <v>1</v>
      </c>
      <c r="AB32" s="2">
        <v>6.2893080000000004E-3</v>
      </c>
      <c r="AC32" s="2">
        <v>8.3066330000000003E-4</v>
      </c>
      <c r="AD32" s="2">
        <v>0.84155000000000002</v>
      </c>
      <c r="AE32" s="2">
        <v>6.6E-4</v>
      </c>
      <c r="AF32" s="2">
        <v>-0.87604000000000004</v>
      </c>
      <c r="AG32" s="2">
        <v>-5500</v>
      </c>
      <c r="AH32" s="2">
        <v>5200</v>
      </c>
      <c r="AI32" s="2">
        <v>0.51276999999999995</v>
      </c>
      <c r="AJ32" s="2">
        <v>5.0000000000000001E-4</v>
      </c>
      <c r="AK32" s="2">
        <v>9950</v>
      </c>
      <c r="AL32" s="2">
        <v>140</v>
      </c>
      <c r="AM32" s="2">
        <v>32560</v>
      </c>
      <c r="AN32" s="2">
        <v>870</v>
      </c>
      <c r="AO32" s="2">
        <v>173000</v>
      </c>
      <c r="AP32" s="2">
        <v>41000</v>
      </c>
      <c r="AQ32" s="2">
        <v>5055.8999999999996</v>
      </c>
      <c r="AR32" s="2">
        <v>1.5</v>
      </c>
      <c r="AS32">
        <v>0.28999999999999998</v>
      </c>
      <c r="AT32">
        <v>3.1E-2</v>
      </c>
      <c r="AU32">
        <v>0</v>
      </c>
      <c r="AV32">
        <v>0</v>
      </c>
      <c r="AW32" s="2">
        <v>-3.8999999999999998E-3</v>
      </c>
      <c r="AX32" s="2">
        <v>9.9000000000000008E-3</v>
      </c>
      <c r="AY32" s="2">
        <v>5150000</v>
      </c>
      <c r="AZ32" s="2">
        <v>106250</v>
      </c>
      <c r="BA32" s="2">
        <v>2631250</v>
      </c>
      <c r="BB32" s="2">
        <v>59375</v>
      </c>
      <c r="BC32" s="2">
        <v>2956250</v>
      </c>
      <c r="BD32" s="2">
        <v>62500</v>
      </c>
      <c r="BE32" s="2">
        <v>152937.5</v>
      </c>
      <c r="BF32" s="2">
        <v>3500</v>
      </c>
      <c r="BG32" s="2">
        <v>383.75</v>
      </c>
      <c r="BH32" s="2">
        <v>30</v>
      </c>
      <c r="BI32" s="2">
        <f t="shared" si="0"/>
        <v>19.340957110359689</v>
      </c>
      <c r="BJ32" s="2">
        <f t="shared" si="1"/>
        <v>0.60258803574948627</v>
      </c>
    </row>
    <row r="33" spans="1:62" x14ac:dyDescent="0.25">
      <c r="A33" s="14">
        <v>44546.623861354165</v>
      </c>
      <c r="B33" t="s">
        <v>233</v>
      </c>
      <c r="C33">
        <v>43748</v>
      </c>
      <c r="D33">
        <v>87122</v>
      </c>
      <c r="E33" t="s">
        <v>234</v>
      </c>
      <c r="F33" t="s">
        <v>56</v>
      </c>
      <c r="G33" t="s">
        <v>235</v>
      </c>
      <c r="H33" t="s">
        <v>57</v>
      </c>
      <c r="I33" s="1">
        <v>0.62740879629629631</v>
      </c>
      <c r="J33" s="2">
        <v>11.077999999999999</v>
      </c>
      <c r="K33" t="s">
        <v>233</v>
      </c>
      <c r="L33" s="3">
        <v>2.8039999999999999E-2</v>
      </c>
      <c r="M33" s="2">
        <v>8.0000000000000004E-4</v>
      </c>
      <c r="N33" s="4">
        <v>5.5654625763779534E-3</v>
      </c>
      <c r="O33" s="4">
        <v>1.8429278544820373E-4</v>
      </c>
      <c r="P33" s="5">
        <v>0.84458999999999995</v>
      </c>
      <c r="Q33" s="5">
        <v>1.6904688912843087E-2</v>
      </c>
      <c r="R33" s="4">
        <v>7.0115908799518609E-2</v>
      </c>
      <c r="S33" s="6">
        <v>-29986.846678432255</v>
      </c>
      <c r="T33" s="6">
        <v>7662446.5821747538</v>
      </c>
      <c r="U33" s="17">
        <v>3.3600470862693692</v>
      </c>
      <c r="W33" s="2">
        <v>24290</v>
      </c>
      <c r="X33" s="2">
        <v>640</v>
      </c>
      <c r="Y33" s="2">
        <v>208.4</v>
      </c>
      <c r="Z33" s="2">
        <v>5.5</v>
      </c>
      <c r="AA33" s="2">
        <v>0.99919000000000002</v>
      </c>
      <c r="AB33" s="2">
        <v>4.7984639999999997E-3</v>
      </c>
      <c r="AC33" s="2">
        <v>1.266389E-4</v>
      </c>
      <c r="AD33" s="2">
        <v>0.84458999999999995</v>
      </c>
      <c r="AE33" s="2">
        <v>6.6E-4</v>
      </c>
      <c r="AF33" s="2">
        <v>0.13386000000000001</v>
      </c>
      <c r="AG33" s="2">
        <v>0</v>
      </c>
      <c r="AH33" s="2">
        <v>2000</v>
      </c>
      <c r="AI33" s="2">
        <v>0.51407999999999998</v>
      </c>
      <c r="AJ33" s="2">
        <v>4.4000000000000002E-4</v>
      </c>
      <c r="AK33" s="2">
        <v>10252</v>
      </c>
      <c r="AL33" s="2">
        <v>26</v>
      </c>
      <c r="AM33" s="2">
        <v>34450</v>
      </c>
      <c r="AN33" s="2">
        <v>170</v>
      </c>
      <c r="AO33" s="2">
        <v>158000</v>
      </c>
      <c r="AP33" s="2">
        <v>24000</v>
      </c>
      <c r="AQ33" s="2">
        <v>5062.7</v>
      </c>
      <c r="AR33" s="2">
        <v>1.5</v>
      </c>
      <c r="AS33">
        <v>0.23470000000000002</v>
      </c>
      <c r="AT33">
        <v>6.0000000000000001E-3</v>
      </c>
      <c r="AU33">
        <v>0</v>
      </c>
      <c r="AV33">
        <v>0</v>
      </c>
      <c r="AW33" s="2">
        <v>2E-3</v>
      </c>
      <c r="AX33" s="2">
        <v>2.3E-2</v>
      </c>
      <c r="AY33" s="2">
        <v>5450000</v>
      </c>
      <c r="AZ33" s="2">
        <v>62500</v>
      </c>
      <c r="BA33" s="2">
        <v>2796875</v>
      </c>
      <c r="BB33" s="2">
        <v>35000</v>
      </c>
      <c r="BC33" s="2">
        <v>3128750</v>
      </c>
      <c r="BD33" s="2">
        <v>37500</v>
      </c>
      <c r="BE33" s="2">
        <v>162000</v>
      </c>
      <c r="BF33" s="2">
        <v>2000</v>
      </c>
      <c r="BG33" s="2">
        <v>534.375</v>
      </c>
      <c r="BH33" s="2">
        <v>33.125</v>
      </c>
      <c r="BI33" s="2">
        <f t="shared" si="0"/>
        <v>19.327940034535114</v>
      </c>
      <c r="BJ33" s="2">
        <f t="shared" si="1"/>
        <v>0.33257022668633424</v>
      </c>
    </row>
    <row r="34" spans="1:62" x14ac:dyDescent="0.25">
      <c r="A34" s="14">
        <v>44546.624330474537</v>
      </c>
      <c r="B34" t="s">
        <v>236</v>
      </c>
      <c r="C34">
        <v>43808</v>
      </c>
      <c r="D34">
        <v>86908</v>
      </c>
      <c r="E34" t="s">
        <v>237</v>
      </c>
      <c r="F34" t="s">
        <v>56</v>
      </c>
      <c r="G34" t="s">
        <v>238</v>
      </c>
      <c r="H34" t="s">
        <v>57</v>
      </c>
      <c r="I34" s="1">
        <v>0.62787789351851853</v>
      </c>
      <c r="J34" s="2">
        <v>11.061</v>
      </c>
      <c r="K34" t="s">
        <v>236</v>
      </c>
      <c r="L34" s="3">
        <v>3.2099999999999997E-2</v>
      </c>
      <c r="M34" s="2">
        <v>1.4E-3</v>
      </c>
      <c r="N34" s="4">
        <v>7.6305424653543312E-3</v>
      </c>
      <c r="O34" s="4">
        <v>1.1149148844897846E-3</v>
      </c>
      <c r="P34" s="5">
        <v>0.83153999999999995</v>
      </c>
      <c r="Q34" s="5">
        <v>1.6655677969989693E-2</v>
      </c>
      <c r="R34" s="4">
        <v>0</v>
      </c>
      <c r="S34" s="6">
        <v>0</v>
      </c>
      <c r="T34" s="6">
        <v>56092.748284307658</v>
      </c>
      <c r="U34" s="17">
        <v>3.2688796663814168</v>
      </c>
      <c r="W34" s="2">
        <v>17500</v>
      </c>
      <c r="X34" s="2">
        <v>2500</v>
      </c>
      <c r="Y34" s="2">
        <v>152</v>
      </c>
      <c r="Z34" s="2">
        <v>22</v>
      </c>
      <c r="AA34" s="2">
        <v>0.99995000000000001</v>
      </c>
      <c r="AB34" s="2">
        <v>6.5789469999999999E-3</v>
      </c>
      <c r="AC34" s="2">
        <v>9.5221610000000001E-4</v>
      </c>
      <c r="AD34" s="2">
        <v>0.83153999999999995</v>
      </c>
      <c r="AE34" s="2">
        <v>9.1E-4</v>
      </c>
      <c r="AF34" s="2">
        <v>0.43734000000000001</v>
      </c>
      <c r="AG34" s="2">
        <v>-1600</v>
      </c>
      <c r="AH34" s="2">
        <v>1500</v>
      </c>
      <c r="AI34" s="2">
        <v>0.5171</v>
      </c>
      <c r="AJ34" s="2">
        <v>1.6000000000000001E-4</v>
      </c>
      <c r="AK34" s="2">
        <v>9890</v>
      </c>
      <c r="AL34" s="2">
        <v>140</v>
      </c>
      <c r="AM34" s="2">
        <v>32270</v>
      </c>
      <c r="AN34" s="2">
        <v>920</v>
      </c>
      <c r="AO34" s="2">
        <v>128000</v>
      </c>
      <c r="AP34" s="2">
        <v>10000</v>
      </c>
      <c r="AQ34" s="2">
        <v>5033.3</v>
      </c>
      <c r="AR34" s="2">
        <v>2.1</v>
      </c>
      <c r="AS34">
        <v>0.26899999999999996</v>
      </c>
      <c r="AT34">
        <v>3.6999999999999998E-2</v>
      </c>
      <c r="AU34">
        <v>0</v>
      </c>
      <c r="AV34">
        <v>0</v>
      </c>
      <c r="AW34" s="2">
        <v>4.0000000000000001E-3</v>
      </c>
      <c r="AX34" s="2">
        <v>2.1999999999999999E-2</v>
      </c>
      <c r="AY34" s="2">
        <v>4324375</v>
      </c>
      <c r="AZ34" s="2">
        <v>40625</v>
      </c>
      <c r="BA34" s="2">
        <v>2199375</v>
      </c>
      <c r="BB34" s="2">
        <v>20625</v>
      </c>
      <c r="BC34" s="2">
        <v>2498125</v>
      </c>
      <c r="BD34" s="2">
        <v>23125</v>
      </c>
      <c r="BE34" s="2">
        <v>127875</v>
      </c>
      <c r="BF34" s="2">
        <v>1312.5</v>
      </c>
      <c r="BG34" s="2">
        <v>447.5</v>
      </c>
      <c r="BH34" s="2">
        <v>38.125</v>
      </c>
      <c r="BI34" s="2">
        <f t="shared" si="0"/>
        <v>19.551421111543345</v>
      </c>
      <c r="BJ34" s="2">
        <f t="shared" si="1"/>
        <v>0.27023377010358057</v>
      </c>
    </row>
    <row r="35" spans="1:62" x14ac:dyDescent="0.25">
      <c r="A35" s="14">
        <v>44546.624797870369</v>
      </c>
      <c r="B35" t="s">
        <v>239</v>
      </c>
      <c r="C35">
        <v>43679</v>
      </c>
      <c r="D35">
        <v>86910</v>
      </c>
      <c r="E35" t="s">
        <v>240</v>
      </c>
      <c r="F35" t="s">
        <v>56</v>
      </c>
      <c r="G35" t="s">
        <v>241</v>
      </c>
      <c r="H35" t="s">
        <v>57</v>
      </c>
      <c r="I35" s="1">
        <v>0.62834537037037042</v>
      </c>
      <c r="J35" s="2">
        <v>11.037000000000001</v>
      </c>
      <c r="K35" t="s">
        <v>239</v>
      </c>
      <c r="L35" s="3">
        <v>2.2499999999999999E-2</v>
      </c>
      <c r="M35" s="2">
        <v>2E-3</v>
      </c>
      <c r="N35" s="4">
        <v>4.7730140929133861E-3</v>
      </c>
      <c r="O35" s="4">
        <v>5.1953819069523103E-4</v>
      </c>
      <c r="P35" s="5">
        <v>0.84038999999999997</v>
      </c>
      <c r="Q35" s="5">
        <v>1.6819980405458266E-2</v>
      </c>
      <c r="R35" s="4">
        <v>0.80608319981340748</v>
      </c>
      <c r="S35" s="6">
        <v>-690.17861592989664</v>
      </c>
      <c r="T35" s="6">
        <v>97458.93419277588</v>
      </c>
      <c r="U35" s="17">
        <v>3.4058522893455243</v>
      </c>
      <c r="W35" s="2">
        <v>28200</v>
      </c>
      <c r="X35" s="2">
        <v>3000</v>
      </c>
      <c r="Y35" s="2">
        <v>243</v>
      </c>
      <c r="Z35" s="2">
        <v>26</v>
      </c>
      <c r="AA35" s="2">
        <v>0.99995000000000001</v>
      </c>
      <c r="AB35" s="2">
        <v>4.1152259999999996E-3</v>
      </c>
      <c r="AC35" s="2">
        <v>4.4031229999999999E-4</v>
      </c>
      <c r="AD35" s="2">
        <v>0.84038999999999997</v>
      </c>
      <c r="AE35" s="2">
        <v>6.4000000000000005E-4</v>
      </c>
      <c r="AF35" s="2">
        <v>0.11853</v>
      </c>
      <c r="AG35" s="2">
        <v>-100</v>
      </c>
      <c r="AH35" s="2">
        <v>510</v>
      </c>
      <c r="AI35" s="2">
        <v>0.51334999999999997</v>
      </c>
      <c r="AJ35" s="2">
        <v>4.6999999999999999E-4</v>
      </c>
      <c r="AK35" s="2">
        <v>10390</v>
      </c>
      <c r="AL35" s="2">
        <v>110</v>
      </c>
      <c r="AM35" s="2">
        <v>35340</v>
      </c>
      <c r="AN35" s="2">
        <v>730</v>
      </c>
      <c r="AO35" s="2">
        <v>130200</v>
      </c>
      <c r="AP35" s="2">
        <v>5700</v>
      </c>
      <c r="AQ35" s="2">
        <v>5053.3</v>
      </c>
      <c r="AR35" s="2">
        <v>1.4</v>
      </c>
      <c r="AS35">
        <v>0.188</v>
      </c>
      <c r="AT35">
        <v>0.02</v>
      </c>
      <c r="AU35">
        <v>0</v>
      </c>
      <c r="AV35">
        <v>0</v>
      </c>
      <c r="AW35" s="2">
        <v>6.0000000000000001E-3</v>
      </c>
      <c r="AX35" s="2">
        <v>2.7E-2</v>
      </c>
      <c r="AY35" s="2">
        <v>5150000</v>
      </c>
      <c r="AZ35" s="2">
        <v>93750</v>
      </c>
      <c r="BA35" s="2">
        <v>2626250</v>
      </c>
      <c r="BB35" s="2">
        <v>50625</v>
      </c>
      <c r="BC35" s="2">
        <v>2952500</v>
      </c>
      <c r="BD35" s="2">
        <v>55625</v>
      </c>
      <c r="BE35" s="2">
        <v>152937.5</v>
      </c>
      <c r="BF35" s="2">
        <v>2375</v>
      </c>
      <c r="BG35" s="2">
        <v>397.5</v>
      </c>
      <c r="BH35" s="2">
        <v>42.5</v>
      </c>
      <c r="BI35" s="2">
        <f t="shared" si="0"/>
        <v>19.316822926106806</v>
      </c>
      <c r="BJ35" s="2">
        <f t="shared" si="1"/>
        <v>0.47162369538329307</v>
      </c>
    </row>
    <row r="36" spans="1:62" x14ac:dyDescent="0.25">
      <c r="A36" s="14">
        <v>44546.625267997682</v>
      </c>
      <c r="B36" t="s">
        <v>242</v>
      </c>
      <c r="C36">
        <v>43445</v>
      </c>
      <c r="D36">
        <v>87398</v>
      </c>
      <c r="E36" t="s">
        <v>243</v>
      </c>
      <c r="F36" t="s">
        <v>56</v>
      </c>
      <c r="G36" t="s">
        <v>244</v>
      </c>
      <c r="H36" t="s">
        <v>57</v>
      </c>
      <c r="I36" s="1">
        <v>0.62881550925925922</v>
      </c>
      <c r="J36" s="2">
        <v>11.05</v>
      </c>
      <c r="K36" t="s">
        <v>242</v>
      </c>
      <c r="L36" s="3">
        <v>2.1399999999999999E-2</v>
      </c>
      <c r="M36" s="2">
        <v>0</v>
      </c>
      <c r="N36" s="4">
        <v>5.0648142330708672E-3</v>
      </c>
      <c r="O36" s="4">
        <v>7.3685989726186276E-4</v>
      </c>
      <c r="P36" s="5">
        <v>0.84158999999999995</v>
      </c>
      <c r="Q36" s="5">
        <v>1.6846349492991054E-2</v>
      </c>
      <c r="R36" s="4">
        <v>0</v>
      </c>
      <c r="S36" s="6">
        <v>-3101.9668667519563</v>
      </c>
      <c r="T36" s="6">
        <v>130121.99433859624</v>
      </c>
      <c r="U36" s="17">
        <v>3.3885576803180717</v>
      </c>
      <c r="W36" s="2">
        <v>26600</v>
      </c>
      <c r="X36" s="2">
        <v>3800</v>
      </c>
      <c r="Y36" s="2">
        <v>229</v>
      </c>
      <c r="Z36" s="2">
        <v>33</v>
      </c>
      <c r="AA36" s="2">
        <v>0.99997000000000003</v>
      </c>
      <c r="AB36" s="2">
        <v>4.3668120000000003E-3</v>
      </c>
      <c r="AC36" s="2">
        <v>6.2927860000000003E-4</v>
      </c>
      <c r="AD36" s="2">
        <v>0.84158999999999995</v>
      </c>
      <c r="AE36" s="2">
        <v>6.9999999999999999E-4</v>
      </c>
      <c r="AF36" s="2">
        <v>-0.51295000000000002</v>
      </c>
      <c r="AG36" s="2">
        <v>370</v>
      </c>
      <c r="AH36" s="2">
        <v>660</v>
      </c>
      <c r="AI36" s="2">
        <v>0.51180000000000003</v>
      </c>
      <c r="AJ36" s="2">
        <v>7.9000000000000001E-4</v>
      </c>
      <c r="AK36" s="2">
        <v>10310</v>
      </c>
      <c r="AL36" s="2">
        <v>170</v>
      </c>
      <c r="AM36" s="2">
        <v>34900</v>
      </c>
      <c r="AN36" s="2">
        <v>1100</v>
      </c>
      <c r="AO36" s="2">
        <v>142000</v>
      </c>
      <c r="AP36" s="2">
        <v>14000</v>
      </c>
      <c r="AQ36" s="2">
        <v>5056</v>
      </c>
      <c r="AR36" s="2">
        <v>1.6</v>
      </c>
      <c r="AS36">
        <v>0.17899999999999999</v>
      </c>
      <c r="AT36">
        <v>2.8000000000000001E-2</v>
      </c>
      <c r="AU36" s="29">
        <v>0</v>
      </c>
      <c r="AV36" s="29">
        <v>0</v>
      </c>
      <c r="AW36" s="2">
        <v>5.9999999999999995E-4</v>
      </c>
      <c r="AX36" s="2">
        <v>2.8000000000000001E-2</v>
      </c>
      <c r="AY36" s="2">
        <v>4637500</v>
      </c>
      <c r="AZ36" s="2">
        <v>100000</v>
      </c>
      <c r="BA36" s="2">
        <v>2360625</v>
      </c>
      <c r="BB36" s="2">
        <v>55625</v>
      </c>
      <c r="BC36" s="2">
        <v>2650000</v>
      </c>
      <c r="BD36" s="2">
        <v>61250</v>
      </c>
      <c r="BE36" s="2">
        <v>137687.5</v>
      </c>
      <c r="BF36" s="2">
        <v>3187.5</v>
      </c>
      <c r="BG36" s="2">
        <v>402.5</v>
      </c>
      <c r="BH36" s="2">
        <v>38.125</v>
      </c>
      <c r="BI36" s="2">
        <f t="shared" si="0"/>
        <v>19.25943541260445</v>
      </c>
      <c r="BJ36" s="2">
        <f t="shared" si="1"/>
        <v>0.63003804754020576</v>
      </c>
    </row>
    <row r="37" spans="1:62" x14ac:dyDescent="0.25">
      <c r="A37" s="14">
        <v>44546.625735601854</v>
      </c>
      <c r="B37" t="s">
        <v>245</v>
      </c>
      <c r="C37">
        <v>43888</v>
      </c>
      <c r="D37">
        <v>87609</v>
      </c>
      <c r="E37" t="s">
        <v>246</v>
      </c>
      <c r="F37" t="s">
        <v>56</v>
      </c>
      <c r="G37" t="s">
        <v>247</v>
      </c>
      <c r="H37" t="s">
        <v>57</v>
      </c>
      <c r="I37" s="1">
        <v>0.62928310185185188</v>
      </c>
      <c r="J37" s="2">
        <v>11.074</v>
      </c>
      <c r="K37" t="s">
        <v>245</v>
      </c>
      <c r="L37" s="3">
        <v>2.58E-2</v>
      </c>
      <c r="M37" s="2">
        <v>7.0000000000000001E-3</v>
      </c>
      <c r="N37" s="4">
        <v>5.4452704157480318E-3</v>
      </c>
      <c r="O37" s="4">
        <v>4.4803649295534171E-4</v>
      </c>
      <c r="P37" s="5">
        <v>0.84353</v>
      </c>
      <c r="Q37" s="5">
        <v>1.6883898967951685E-2</v>
      </c>
      <c r="R37" s="4">
        <v>0</v>
      </c>
      <c r="S37" s="6">
        <v>-9771.908808547978</v>
      </c>
      <c r="T37" s="6">
        <v>339967.60717748449</v>
      </c>
      <c r="U37" s="17">
        <v>3.3667813206267616</v>
      </c>
      <c r="W37" s="2">
        <v>24800</v>
      </c>
      <c r="X37" s="2">
        <v>2000</v>
      </c>
      <c r="Y37" s="2">
        <v>213</v>
      </c>
      <c r="Z37" s="2">
        <v>17</v>
      </c>
      <c r="AA37" s="2">
        <v>0.99997000000000003</v>
      </c>
      <c r="AB37" s="2">
        <v>4.694836E-3</v>
      </c>
      <c r="AC37" s="2">
        <v>3.7470519999999998E-4</v>
      </c>
      <c r="AD37" s="2">
        <v>0.84353</v>
      </c>
      <c r="AE37" s="2">
        <v>6.7000000000000002E-4</v>
      </c>
      <c r="AF37" s="2">
        <v>-0.56523999999999996</v>
      </c>
      <c r="AG37" s="2">
        <v>360</v>
      </c>
      <c r="AH37" s="2">
        <v>730</v>
      </c>
      <c r="AI37" s="2">
        <v>0.51344000000000001</v>
      </c>
      <c r="AJ37" s="2">
        <v>2.3000000000000001E-4</v>
      </c>
      <c r="AK37" s="2">
        <v>10297</v>
      </c>
      <c r="AL37" s="2">
        <v>94</v>
      </c>
      <c r="AM37" s="2">
        <v>34730</v>
      </c>
      <c r="AN37" s="2">
        <v>590</v>
      </c>
      <c r="AO37" s="2">
        <v>129600</v>
      </c>
      <c r="AP37" s="2">
        <v>4500</v>
      </c>
      <c r="AQ37" s="2">
        <v>5060.3</v>
      </c>
      <c r="AR37" s="2">
        <v>1.5</v>
      </c>
      <c r="AS37">
        <v>0.216</v>
      </c>
      <c r="AT37">
        <v>2.0999999999999998E-2</v>
      </c>
      <c r="AU37">
        <v>0</v>
      </c>
      <c r="AV37">
        <v>0</v>
      </c>
      <c r="AW37" s="2">
        <v>1.9E-2</v>
      </c>
      <c r="AX37" s="2">
        <v>2.4E-2</v>
      </c>
      <c r="AY37" s="2">
        <v>5177500</v>
      </c>
      <c r="AZ37" s="2">
        <v>45625</v>
      </c>
      <c r="BA37" s="2">
        <v>2651875</v>
      </c>
      <c r="BB37" s="2">
        <v>23125</v>
      </c>
      <c r="BC37" s="2">
        <v>2969375</v>
      </c>
      <c r="BD37" s="2">
        <v>26250</v>
      </c>
      <c r="BE37" s="2">
        <v>154187.5</v>
      </c>
      <c r="BF37" s="2">
        <v>1312.5</v>
      </c>
      <c r="BG37" s="2">
        <v>408.75</v>
      </c>
      <c r="BH37" s="2">
        <v>35</v>
      </c>
      <c r="BI37" s="2">
        <f t="shared" si="0"/>
        <v>19.269961557105276</v>
      </c>
      <c r="BJ37" s="2">
        <f t="shared" si="1"/>
        <v>0.23648745317777231</v>
      </c>
    </row>
    <row r="38" spans="1:62" x14ac:dyDescent="0.25">
      <c r="A38" s="14">
        <v>44546.626204814813</v>
      </c>
      <c r="B38" t="s">
        <v>248</v>
      </c>
      <c r="C38">
        <v>43950</v>
      </c>
      <c r="D38">
        <v>87763</v>
      </c>
      <c r="E38" t="s">
        <v>249</v>
      </c>
      <c r="F38" t="s">
        <v>56</v>
      </c>
      <c r="G38" t="s">
        <v>250</v>
      </c>
      <c r="H38" t="s">
        <v>57</v>
      </c>
      <c r="I38" s="1">
        <v>0.62975231481481486</v>
      </c>
      <c r="J38" s="2">
        <v>11.074999999999999</v>
      </c>
      <c r="K38" t="s">
        <v>248</v>
      </c>
      <c r="L38" s="3">
        <v>4.2000000000000003E-2</v>
      </c>
      <c r="M38" s="2">
        <v>3.2000000000000002E-3</v>
      </c>
      <c r="N38" s="4">
        <v>8.4046561582677166E-3</v>
      </c>
      <c r="O38" s="4">
        <v>1.2899687662756285E-3</v>
      </c>
      <c r="P38" s="5">
        <v>0.84397999999999995</v>
      </c>
      <c r="Q38" s="5">
        <v>1.6889221301173124E-2</v>
      </c>
      <c r="R38" s="4">
        <v>0</v>
      </c>
      <c r="S38" s="6">
        <v>-5475.7770973086836</v>
      </c>
      <c r="T38" s="6">
        <v>113241.90852590346</v>
      </c>
      <c r="U38" s="17">
        <v>3.2341201027860844</v>
      </c>
      <c r="W38" s="2">
        <v>16100</v>
      </c>
      <c r="X38" s="2">
        <v>2400</v>
      </c>
      <c r="Y38" s="2">
        <v>138</v>
      </c>
      <c r="Z38" s="2">
        <v>21</v>
      </c>
      <c r="AA38" s="2">
        <v>0.99997000000000003</v>
      </c>
      <c r="AB38" s="2">
        <v>7.246377E-3</v>
      </c>
      <c r="AC38" s="2">
        <v>1.10271E-3</v>
      </c>
      <c r="AD38" s="2">
        <v>0.84397999999999995</v>
      </c>
      <c r="AE38" s="2">
        <v>5.6999999999999998E-4</v>
      </c>
      <c r="AF38" s="2">
        <v>-0.15781000000000001</v>
      </c>
      <c r="AG38" s="2">
        <v>1700</v>
      </c>
      <c r="AH38" s="2">
        <v>3300</v>
      </c>
      <c r="AI38" s="2">
        <v>0.51519000000000004</v>
      </c>
      <c r="AJ38" s="2">
        <v>5.8E-4</v>
      </c>
      <c r="AK38" s="2">
        <v>9800</v>
      </c>
      <c r="AL38" s="2">
        <v>160</v>
      </c>
      <c r="AM38" s="2">
        <v>31600</v>
      </c>
      <c r="AN38" s="2">
        <v>1000</v>
      </c>
      <c r="AO38" s="2">
        <v>146000</v>
      </c>
      <c r="AP38" s="2">
        <v>25000</v>
      </c>
      <c r="AQ38" s="2">
        <v>5061.3999999999996</v>
      </c>
      <c r="AR38" s="2">
        <v>1.3</v>
      </c>
      <c r="AS38">
        <v>0.35100000000000003</v>
      </c>
      <c r="AT38">
        <v>5.8000000000000003E-2</v>
      </c>
      <c r="AU38">
        <v>0</v>
      </c>
      <c r="AV38">
        <v>0</v>
      </c>
      <c r="AW38" s="2">
        <v>9.0000000000000011E-3</v>
      </c>
      <c r="AX38" s="2">
        <v>2.7E-2</v>
      </c>
      <c r="AY38" s="2">
        <v>5072500</v>
      </c>
      <c r="AZ38" s="2">
        <v>53750</v>
      </c>
      <c r="BA38" s="2">
        <v>2607500</v>
      </c>
      <c r="BB38" s="2">
        <v>29375</v>
      </c>
      <c r="BC38" s="2">
        <v>2919375</v>
      </c>
      <c r="BD38" s="2">
        <v>31875</v>
      </c>
      <c r="BE38" s="2">
        <v>151312.5</v>
      </c>
      <c r="BF38" s="2">
        <v>2000</v>
      </c>
      <c r="BG38" s="2">
        <v>390</v>
      </c>
      <c r="BH38" s="2">
        <v>35.625</v>
      </c>
      <c r="BI38" s="2">
        <f t="shared" si="0"/>
        <v>19.305128292263738</v>
      </c>
      <c r="BJ38" s="2">
        <f t="shared" si="1"/>
        <v>0.33096850978523057</v>
      </c>
    </row>
    <row r="39" spans="1:62" x14ac:dyDescent="0.25">
      <c r="A39" s="14">
        <v>44546.626671724538</v>
      </c>
      <c r="B39" t="s">
        <v>251</v>
      </c>
      <c r="C39">
        <v>43923</v>
      </c>
      <c r="D39">
        <v>87994</v>
      </c>
      <c r="E39" t="s">
        <v>252</v>
      </c>
      <c r="F39" t="s">
        <v>56</v>
      </c>
      <c r="G39" t="s">
        <v>253</v>
      </c>
      <c r="H39" t="s">
        <v>57</v>
      </c>
      <c r="I39" s="1">
        <v>0.63021921296296302</v>
      </c>
      <c r="J39" s="2">
        <v>11.048999999999999</v>
      </c>
      <c r="K39" t="s">
        <v>251</v>
      </c>
      <c r="L39" s="3">
        <v>5.5100000000000003E-2</v>
      </c>
      <c r="M39" s="2">
        <v>1.5100000000000001E-2</v>
      </c>
      <c r="N39" s="4">
        <v>1.4985049370078742E-2</v>
      </c>
      <c r="O39" s="4">
        <v>1.4826459071721342E-3</v>
      </c>
      <c r="P39" s="5">
        <v>0.83606000000000003</v>
      </c>
      <c r="Q39" s="5">
        <v>1.6734617696260647E-2</v>
      </c>
      <c r="R39" s="4">
        <v>-0.51637863781566007</v>
      </c>
      <c r="S39" s="6">
        <v>2016.6546469064544</v>
      </c>
      <c r="T39" s="6">
        <v>27762.505154625487</v>
      </c>
      <c r="U39" s="17">
        <v>3.0436258877876692</v>
      </c>
      <c r="W39" s="2">
        <v>8940</v>
      </c>
      <c r="X39" s="2">
        <v>870</v>
      </c>
      <c r="Y39" s="2">
        <v>77.400000000000006</v>
      </c>
      <c r="Z39" s="2">
        <v>7.5</v>
      </c>
      <c r="AA39" s="2">
        <v>0.99995999999999996</v>
      </c>
      <c r="AB39" s="2">
        <v>1.29199E-2</v>
      </c>
      <c r="AC39" s="2">
        <v>1.251928E-3</v>
      </c>
      <c r="AD39" s="2">
        <v>0.83606000000000003</v>
      </c>
      <c r="AE39" s="2">
        <v>6.7000000000000002E-4</v>
      </c>
      <c r="AF39" s="2">
        <v>-0.63119999999999998</v>
      </c>
      <c r="AG39" s="2">
        <v>310</v>
      </c>
      <c r="AH39" s="2">
        <v>590</v>
      </c>
      <c r="AI39" s="2">
        <v>0.51541999999999999</v>
      </c>
      <c r="AJ39" s="2">
        <v>5.0000000000000001E-4</v>
      </c>
      <c r="AK39" s="2">
        <v>9220</v>
      </c>
      <c r="AL39" s="2">
        <v>110</v>
      </c>
      <c r="AM39" s="2">
        <v>28040</v>
      </c>
      <c r="AN39" s="2">
        <v>660</v>
      </c>
      <c r="AO39" s="2">
        <v>126000</v>
      </c>
      <c r="AP39" s="2">
        <v>10000</v>
      </c>
      <c r="AQ39" s="2">
        <v>5043.5</v>
      </c>
      <c r="AR39" s="2">
        <v>1.5</v>
      </c>
      <c r="AS39">
        <v>0.46099999999999997</v>
      </c>
      <c r="AT39">
        <v>4.9000000000000002E-2</v>
      </c>
      <c r="AU39">
        <v>0</v>
      </c>
      <c r="AV39">
        <v>0</v>
      </c>
      <c r="AW39" s="2">
        <v>4.1999999999999996E-2</v>
      </c>
      <c r="AX39" s="2">
        <v>2.3E-2</v>
      </c>
      <c r="AY39" s="2">
        <v>3862500</v>
      </c>
      <c r="AZ39" s="2">
        <v>75000</v>
      </c>
      <c r="BA39" s="2">
        <v>1968750</v>
      </c>
      <c r="BB39" s="2">
        <v>40000</v>
      </c>
      <c r="BC39" s="2">
        <v>2225625</v>
      </c>
      <c r="BD39" s="2">
        <v>43750</v>
      </c>
      <c r="BE39" s="2">
        <v>114375</v>
      </c>
      <c r="BF39" s="2">
        <v>2250</v>
      </c>
      <c r="BG39" s="2">
        <v>346.875</v>
      </c>
      <c r="BH39" s="2">
        <v>46.875</v>
      </c>
      <c r="BI39" s="2">
        <f t="shared" si="0"/>
        <v>19.472603683666815</v>
      </c>
      <c r="BJ39" s="2">
        <f t="shared" si="1"/>
        <v>0.54153661055559688</v>
      </c>
    </row>
    <row r="40" spans="1:62" x14ac:dyDescent="0.25">
      <c r="A40" s="14">
        <v>44546.627145243052</v>
      </c>
      <c r="B40" t="s">
        <v>254</v>
      </c>
      <c r="C40">
        <v>43600</v>
      </c>
      <c r="D40">
        <v>88905</v>
      </c>
      <c r="E40" t="s">
        <v>255</v>
      </c>
      <c r="F40" t="s">
        <v>56</v>
      </c>
      <c r="G40" t="s">
        <v>256</v>
      </c>
      <c r="H40" t="s">
        <v>57</v>
      </c>
      <c r="I40" s="1">
        <v>0.63069270833333335</v>
      </c>
      <c r="J40" s="2">
        <v>11.042999999999999</v>
      </c>
      <c r="K40" t="s">
        <v>254</v>
      </c>
      <c r="L40" s="3">
        <v>1.47E-2</v>
      </c>
      <c r="M40" s="2">
        <v>1.5E-3</v>
      </c>
      <c r="N40" s="4">
        <v>2.870897877165355E-3</v>
      </c>
      <c r="O40" s="4">
        <v>2.7607183864646913E-4</v>
      </c>
      <c r="P40" s="5">
        <v>0.84028000000000003</v>
      </c>
      <c r="Q40" s="5">
        <v>1.6833570368760157E-2</v>
      </c>
      <c r="R40" s="4">
        <v>0</v>
      </c>
      <c r="S40" s="6">
        <v>-830.90276664387807</v>
      </c>
      <c r="T40" s="6">
        <v>165019.36701013849</v>
      </c>
      <c r="U40" s="17">
        <v>3.5438744072277761</v>
      </c>
      <c r="W40" s="2">
        <v>46900</v>
      </c>
      <c r="X40" s="2">
        <v>4500</v>
      </c>
      <c r="Y40" s="2">
        <v>404</v>
      </c>
      <c r="Z40" s="2">
        <v>38</v>
      </c>
      <c r="AA40" s="2">
        <v>0.99995000000000001</v>
      </c>
      <c r="AB40" s="2">
        <v>2.4752480000000002E-3</v>
      </c>
      <c r="AC40" s="2">
        <v>2.328203E-4</v>
      </c>
      <c r="AD40" s="2">
        <v>0.84028000000000003</v>
      </c>
      <c r="AE40" s="2">
        <v>9.7000000000000005E-4</v>
      </c>
      <c r="AF40" s="2">
        <v>-0.51863999999999999</v>
      </c>
      <c r="AG40" s="2">
        <v>230</v>
      </c>
      <c r="AH40" s="2">
        <v>790</v>
      </c>
      <c r="AI40" s="2">
        <v>0.51619000000000004</v>
      </c>
      <c r="AJ40" s="2">
        <v>3.4000000000000002E-4</v>
      </c>
      <c r="AK40" s="2">
        <v>10910</v>
      </c>
      <c r="AL40" s="2">
        <v>100</v>
      </c>
      <c r="AM40" s="2">
        <v>38630</v>
      </c>
      <c r="AN40" s="2">
        <v>630</v>
      </c>
      <c r="AO40" s="2">
        <v>145000</v>
      </c>
      <c r="AP40" s="2">
        <v>13000</v>
      </c>
      <c r="AQ40" s="2">
        <v>5053</v>
      </c>
      <c r="AR40" s="2">
        <v>2.2000000000000002</v>
      </c>
      <c r="AS40">
        <v>0.12300000000000001</v>
      </c>
      <c r="AT40">
        <v>1.0999999999999999E-2</v>
      </c>
      <c r="AU40">
        <v>0</v>
      </c>
      <c r="AV40">
        <v>0</v>
      </c>
      <c r="AW40" s="2">
        <v>4.0000000000000001E-3</v>
      </c>
      <c r="AX40" s="2">
        <v>2.5000000000000001E-2</v>
      </c>
      <c r="AY40" s="2">
        <v>5437500</v>
      </c>
      <c r="AZ40" s="2">
        <v>106250</v>
      </c>
      <c r="BA40" s="2">
        <v>2791250</v>
      </c>
      <c r="BB40" s="2">
        <v>58125</v>
      </c>
      <c r="BC40" s="2">
        <v>3137500</v>
      </c>
      <c r="BD40" s="2">
        <v>62500</v>
      </c>
      <c r="BE40" s="2">
        <v>161687.5</v>
      </c>
      <c r="BF40" s="2">
        <v>3250</v>
      </c>
      <c r="BG40" s="2">
        <v>407.5</v>
      </c>
      <c r="BH40" s="2">
        <v>32.5</v>
      </c>
      <c r="BI40" s="2">
        <f t="shared" si="0"/>
        <v>19.415974303059585</v>
      </c>
      <c r="BJ40" s="2">
        <f t="shared" si="1"/>
        <v>0.54945811071858819</v>
      </c>
    </row>
    <row r="41" spans="1:62" x14ac:dyDescent="0.25">
      <c r="A41" s="14">
        <v>44546.627612974538</v>
      </c>
      <c r="B41" t="s">
        <v>257</v>
      </c>
      <c r="C41">
        <v>43764</v>
      </c>
      <c r="D41">
        <v>88813</v>
      </c>
      <c r="E41" t="s">
        <v>258</v>
      </c>
      <c r="F41" t="s">
        <v>56</v>
      </c>
      <c r="G41" t="s">
        <v>259</v>
      </c>
      <c r="H41" t="s">
        <v>57</v>
      </c>
      <c r="I41" s="1">
        <v>0.63116041666666667</v>
      </c>
      <c r="J41" s="2">
        <v>11.077</v>
      </c>
      <c r="K41" t="s">
        <v>257</v>
      </c>
      <c r="L41" s="3">
        <v>1.41E-2</v>
      </c>
      <c r="M41" s="2">
        <v>4.0000000000000001E-3</v>
      </c>
      <c r="N41" s="4">
        <v>2.8083359716535436E-3</v>
      </c>
      <c r="O41" s="4">
        <v>5.063134055914261E-4</v>
      </c>
      <c r="P41" s="5">
        <v>0.84670999999999996</v>
      </c>
      <c r="Q41" s="5">
        <v>1.6952154129785395E-2</v>
      </c>
      <c r="R41" s="4">
        <v>0</v>
      </c>
      <c r="S41" s="6">
        <v>0</v>
      </c>
      <c r="T41" s="6">
        <v>152681.08590583969</v>
      </c>
      <c r="U41" s="17">
        <v>3.5471475645772874</v>
      </c>
      <c r="W41" s="2">
        <v>48300</v>
      </c>
      <c r="X41" s="2">
        <v>8700</v>
      </c>
      <c r="Y41" s="2">
        <v>413</v>
      </c>
      <c r="Z41" s="2">
        <v>74</v>
      </c>
      <c r="AA41" s="2">
        <v>0.99995999999999996</v>
      </c>
      <c r="AB41" s="2">
        <v>2.4213080000000001E-3</v>
      </c>
      <c r="AC41" s="2">
        <v>4.3384199999999998E-4</v>
      </c>
      <c r="AD41" s="2">
        <v>0.84670999999999996</v>
      </c>
      <c r="AE41" s="2">
        <v>7.7999999999999999E-4</v>
      </c>
      <c r="AF41" s="2">
        <v>0.21331</v>
      </c>
      <c r="AG41" s="2">
        <v>800</v>
      </c>
      <c r="AH41" s="2">
        <v>2100</v>
      </c>
      <c r="AI41" s="2">
        <v>0.51378999999999997</v>
      </c>
      <c r="AJ41" s="2">
        <v>6.0999999999999997E-4</v>
      </c>
      <c r="AK41" s="2">
        <v>10980</v>
      </c>
      <c r="AL41" s="2">
        <v>170</v>
      </c>
      <c r="AM41" s="2">
        <v>39000</v>
      </c>
      <c r="AN41" s="2">
        <v>1100</v>
      </c>
      <c r="AO41" s="2">
        <v>146000</v>
      </c>
      <c r="AP41" s="2">
        <v>17000</v>
      </c>
      <c r="AQ41" s="2">
        <v>5067.5</v>
      </c>
      <c r="AR41" s="2">
        <v>1.7</v>
      </c>
      <c r="AS41">
        <v>0.11799999999999999</v>
      </c>
      <c r="AT41">
        <v>2.4E-2</v>
      </c>
      <c r="AU41">
        <v>0</v>
      </c>
      <c r="AV41">
        <v>0</v>
      </c>
      <c r="AW41" s="2">
        <v>1.0999999999999999E-2</v>
      </c>
      <c r="AX41" s="2">
        <v>2.4E-2</v>
      </c>
      <c r="AY41" s="2">
        <v>5350000</v>
      </c>
      <c r="AZ41" s="2">
        <v>87500</v>
      </c>
      <c r="BA41" s="2">
        <v>2751250</v>
      </c>
      <c r="BB41" s="2">
        <v>48125</v>
      </c>
      <c r="BC41" s="2">
        <v>3070000</v>
      </c>
      <c r="BD41" s="2">
        <v>51250</v>
      </c>
      <c r="BE41" s="2">
        <v>159437.5</v>
      </c>
      <c r="BF41" s="2">
        <v>2875</v>
      </c>
      <c r="BG41" s="2">
        <v>372.5</v>
      </c>
      <c r="BH41" s="2">
        <v>30</v>
      </c>
      <c r="BI41" s="2">
        <f t="shared" si="0"/>
        <v>19.265549853213468</v>
      </c>
      <c r="BJ41" s="2">
        <f t="shared" si="1"/>
        <v>0.4734159730694964</v>
      </c>
    </row>
    <row r="42" spans="1:62" x14ac:dyDescent="0.25">
      <c r="A42" s="14">
        <v>44546.628082673611</v>
      </c>
      <c r="B42" t="s">
        <v>260</v>
      </c>
      <c r="C42">
        <v>43644</v>
      </c>
      <c r="D42">
        <v>88799</v>
      </c>
      <c r="E42" t="s">
        <v>261</v>
      </c>
      <c r="F42" t="s">
        <v>56</v>
      </c>
      <c r="G42" t="s">
        <v>262</v>
      </c>
      <c r="H42" t="s">
        <v>57</v>
      </c>
      <c r="I42" s="1">
        <v>0.63163009259259262</v>
      </c>
      <c r="J42" s="2">
        <v>11.242000000000001</v>
      </c>
      <c r="K42" t="s">
        <v>260</v>
      </c>
      <c r="L42" s="3">
        <v>2.63E-2</v>
      </c>
      <c r="M42" s="2">
        <v>-7.7000000000000002E-3</v>
      </c>
      <c r="N42" s="4">
        <v>5.5230598937007882E-3</v>
      </c>
      <c r="O42" s="4">
        <v>4.8612149981305396E-4</v>
      </c>
      <c r="P42" s="5">
        <v>0.84128999999999998</v>
      </c>
      <c r="Q42" s="5">
        <v>1.6836853792796324E-2</v>
      </c>
      <c r="R42" s="4">
        <v>-0.4812428424574387</v>
      </c>
      <c r="S42" s="6">
        <v>-2168.6304683452131</v>
      </c>
      <c r="T42" s="6">
        <v>103711.12196408116</v>
      </c>
      <c r="U42" s="17">
        <v>3.3633279240725731</v>
      </c>
      <c r="W42" s="2">
        <v>24400</v>
      </c>
      <c r="X42" s="2">
        <v>2100</v>
      </c>
      <c r="Y42" s="2">
        <v>210</v>
      </c>
      <c r="Z42" s="2">
        <v>18</v>
      </c>
      <c r="AA42" s="2">
        <v>0.99994000000000005</v>
      </c>
      <c r="AB42" s="2">
        <v>4.7619050000000003E-3</v>
      </c>
      <c r="AC42" s="2">
        <v>4.0816330000000001E-4</v>
      </c>
      <c r="AD42" s="2">
        <v>0.84128999999999998</v>
      </c>
      <c r="AE42" s="2">
        <v>6.0999999999999997E-4</v>
      </c>
      <c r="AF42" s="2">
        <v>-0.31928000000000001</v>
      </c>
      <c r="AG42" s="2">
        <v>-900</v>
      </c>
      <c r="AH42" s="2">
        <v>920</v>
      </c>
      <c r="AI42" s="2">
        <v>0.51404000000000005</v>
      </c>
      <c r="AJ42" s="2">
        <v>4.6000000000000001E-4</v>
      </c>
      <c r="AK42" s="2">
        <v>10248</v>
      </c>
      <c r="AL42" s="2">
        <v>88</v>
      </c>
      <c r="AM42" s="2">
        <v>34440</v>
      </c>
      <c r="AN42" s="2">
        <v>550</v>
      </c>
      <c r="AO42" s="2">
        <v>136000</v>
      </c>
      <c r="AP42" s="2">
        <v>24000</v>
      </c>
      <c r="AQ42" s="2">
        <v>5055.3</v>
      </c>
      <c r="AR42" s="2">
        <v>1.4</v>
      </c>
      <c r="AS42">
        <v>0.22</v>
      </c>
      <c r="AT42">
        <v>2.0999999999999998E-2</v>
      </c>
      <c r="AU42">
        <v>0</v>
      </c>
      <c r="AV42">
        <v>0</v>
      </c>
      <c r="AW42" s="2">
        <v>-2.0999999999999998E-2</v>
      </c>
      <c r="AX42" s="2">
        <v>1.6E-2</v>
      </c>
      <c r="AY42" s="2">
        <v>5225000</v>
      </c>
      <c r="AZ42" s="2">
        <v>81250</v>
      </c>
      <c r="BA42" s="2">
        <v>2672500</v>
      </c>
      <c r="BB42" s="2">
        <v>44375</v>
      </c>
      <c r="BC42" s="2">
        <v>3001250</v>
      </c>
      <c r="BD42" s="2">
        <v>48125</v>
      </c>
      <c r="BE42" s="2">
        <v>154437.5</v>
      </c>
      <c r="BF42" s="2">
        <v>3250</v>
      </c>
      <c r="BG42" s="2">
        <v>330.625</v>
      </c>
      <c r="BH42" s="2">
        <v>54.375</v>
      </c>
      <c r="BI42" s="2">
        <f t="shared" si="0"/>
        <v>19.443004403646786</v>
      </c>
      <c r="BJ42" s="2">
        <f t="shared" si="1"/>
        <v>0.51440450286336525</v>
      </c>
    </row>
    <row r="43" spans="1:62" x14ac:dyDescent="0.25">
      <c r="A43" s="14">
        <v>44546.63022201389</v>
      </c>
      <c r="B43" t="s">
        <v>263</v>
      </c>
      <c r="C43">
        <v>43731</v>
      </c>
      <c r="D43">
        <v>88656</v>
      </c>
      <c r="E43" t="s">
        <v>264</v>
      </c>
      <c r="F43" t="s">
        <v>56</v>
      </c>
      <c r="G43" t="s">
        <v>265</v>
      </c>
      <c r="H43" t="s">
        <v>57</v>
      </c>
      <c r="I43" s="1">
        <v>0.6337694444444445</v>
      </c>
      <c r="J43" s="2">
        <v>11.036</v>
      </c>
      <c r="K43" t="s">
        <v>263</v>
      </c>
      <c r="L43" s="3">
        <v>1.89E-2</v>
      </c>
      <c r="M43" s="2">
        <v>-1E-3</v>
      </c>
      <c r="N43" s="4">
        <v>4.3116820913385832E-3</v>
      </c>
      <c r="O43" s="4">
        <v>5.0431269294167033E-4</v>
      </c>
      <c r="P43" s="5">
        <v>0.84186000000000005</v>
      </c>
      <c r="Q43" s="5">
        <v>1.6847534058134443E-2</v>
      </c>
      <c r="R43" s="4">
        <v>0</v>
      </c>
      <c r="S43" s="6">
        <v>-4759.8638275562307</v>
      </c>
      <c r="T43" s="6">
        <v>197117.764965685</v>
      </c>
      <c r="U43" s="17">
        <v>3.43363880899508</v>
      </c>
      <c r="W43" s="2">
        <v>31300</v>
      </c>
      <c r="X43" s="2">
        <v>3700</v>
      </c>
      <c r="Y43" s="2">
        <v>269</v>
      </c>
      <c r="Z43" s="2">
        <v>31</v>
      </c>
      <c r="AA43" s="2">
        <v>0.99995999999999996</v>
      </c>
      <c r="AB43" s="2">
        <v>3.7174719999999999E-3</v>
      </c>
      <c r="AC43" s="2">
        <v>4.2840759999999999E-4</v>
      </c>
      <c r="AD43" s="2">
        <v>0.84186000000000005</v>
      </c>
      <c r="AE43" s="2">
        <v>5.9000000000000003E-4</v>
      </c>
      <c r="AF43" s="2">
        <v>-0.31025999999999998</v>
      </c>
      <c r="AG43" s="2">
        <v>900</v>
      </c>
      <c r="AH43" s="2">
        <v>940</v>
      </c>
      <c r="AI43" s="2">
        <v>0.51122999999999996</v>
      </c>
      <c r="AJ43" s="2">
        <v>2.4000000000000001E-4</v>
      </c>
      <c r="AK43" s="2">
        <v>10490</v>
      </c>
      <c r="AL43" s="2">
        <v>120</v>
      </c>
      <c r="AM43" s="2">
        <v>35980</v>
      </c>
      <c r="AN43" s="2">
        <v>790</v>
      </c>
      <c r="AO43" s="2">
        <v>144000</v>
      </c>
      <c r="AP43" s="2">
        <v>14000</v>
      </c>
      <c r="AQ43" s="2">
        <v>5056.6000000000004</v>
      </c>
      <c r="AR43" s="2">
        <v>1.3</v>
      </c>
      <c r="AS43">
        <v>0.159</v>
      </c>
      <c r="AT43">
        <v>1.6E-2</v>
      </c>
      <c r="AU43">
        <v>0</v>
      </c>
      <c r="AV43">
        <v>0</v>
      </c>
      <c r="AW43" s="2">
        <v>-3.0000000000000001E-3</v>
      </c>
      <c r="AX43" s="2">
        <v>3.1E-2</v>
      </c>
      <c r="AY43" s="2">
        <v>4800000</v>
      </c>
      <c r="AZ43" s="2">
        <v>93750</v>
      </c>
      <c r="BA43" s="2">
        <v>2450625</v>
      </c>
      <c r="BB43" s="2">
        <v>50000</v>
      </c>
      <c r="BC43" s="2">
        <v>2746875</v>
      </c>
      <c r="BD43" s="2">
        <v>54375</v>
      </c>
      <c r="BE43" s="2">
        <v>142312.5</v>
      </c>
      <c r="BF43" s="2">
        <v>2812.5</v>
      </c>
      <c r="BG43" s="2">
        <v>333.75</v>
      </c>
      <c r="BH43" s="2">
        <v>43.75</v>
      </c>
      <c r="BI43" s="2">
        <f t="shared" si="0"/>
        <v>19.312132964337206</v>
      </c>
      <c r="BJ43" s="2">
        <f t="shared" si="1"/>
        <v>0.54019487529099408</v>
      </c>
    </row>
    <row r="44" spans="1:62" x14ac:dyDescent="0.25">
      <c r="A44" s="14">
        <v>44546.630690937498</v>
      </c>
      <c r="B44" t="s">
        <v>266</v>
      </c>
      <c r="C44">
        <v>43650</v>
      </c>
      <c r="D44">
        <v>88528</v>
      </c>
      <c r="E44" t="s">
        <v>267</v>
      </c>
      <c r="F44" t="s">
        <v>56</v>
      </c>
      <c r="G44" t="s">
        <v>268</v>
      </c>
      <c r="H44" t="s">
        <v>57</v>
      </c>
      <c r="I44" s="1">
        <v>0.63423842592592594</v>
      </c>
      <c r="J44" s="2">
        <v>11.013</v>
      </c>
      <c r="K44" t="s">
        <v>266</v>
      </c>
      <c r="L44" s="3">
        <v>1.1900000000000001E-2</v>
      </c>
      <c r="M44" s="2">
        <v>3.0000000000000001E-3</v>
      </c>
      <c r="N44" s="4">
        <v>2.3150549480314962E-3</v>
      </c>
      <c r="O44" s="4">
        <v>4.046730880577213E-4</v>
      </c>
      <c r="P44" s="5">
        <v>0.84399999999999997</v>
      </c>
      <c r="Q44" s="5">
        <v>1.6891018323357536E-2</v>
      </c>
      <c r="R44" s="4">
        <v>0</v>
      </c>
      <c r="S44" s="6">
        <v>0</v>
      </c>
      <c r="T44" s="6">
        <v>185112.55903091774</v>
      </c>
      <c r="U44" s="17">
        <v>3.5995229728001821</v>
      </c>
      <c r="W44" s="2">
        <v>58000</v>
      </c>
      <c r="X44" s="2">
        <v>10000</v>
      </c>
      <c r="Y44" s="2">
        <v>501</v>
      </c>
      <c r="Z44" s="2">
        <v>87</v>
      </c>
      <c r="AA44" s="2">
        <v>0.99999000000000005</v>
      </c>
      <c r="AB44" s="2">
        <v>1.9960080000000001E-3</v>
      </c>
      <c r="AC44" s="2">
        <v>3.4661220000000001E-4</v>
      </c>
      <c r="AD44" s="2">
        <v>0.84399999999999997</v>
      </c>
      <c r="AE44" s="2">
        <v>6.0999999999999997E-4</v>
      </c>
      <c r="AF44" s="2">
        <v>0.39400000000000002</v>
      </c>
      <c r="AG44" s="2">
        <v>-580</v>
      </c>
      <c r="AH44" s="2">
        <v>840</v>
      </c>
      <c r="AI44" s="2">
        <v>0.51124000000000003</v>
      </c>
      <c r="AJ44" s="2">
        <v>2.0000000000000001E-4</v>
      </c>
      <c r="AK44" s="2">
        <v>11100</v>
      </c>
      <c r="AL44" s="2">
        <v>180</v>
      </c>
      <c r="AM44" s="2">
        <v>39800</v>
      </c>
      <c r="AN44" s="2">
        <v>1200</v>
      </c>
      <c r="AO44" s="2">
        <v>126400</v>
      </c>
      <c r="AP44" s="2">
        <v>8400</v>
      </c>
      <c r="AQ44" s="2">
        <v>5061.3999999999996</v>
      </c>
      <c r="AR44" s="2">
        <v>1.4</v>
      </c>
      <c r="AS44">
        <v>0.1</v>
      </c>
      <c r="AT44">
        <v>1.6E-2</v>
      </c>
      <c r="AU44">
        <v>0</v>
      </c>
      <c r="AV44">
        <v>0</v>
      </c>
      <c r="AW44" s="2">
        <v>8.0000000000000002E-3</v>
      </c>
      <c r="AX44" s="2">
        <v>3.9E-2</v>
      </c>
      <c r="AY44" s="2">
        <v>5481250</v>
      </c>
      <c r="AZ44" s="2">
        <v>112500</v>
      </c>
      <c r="BA44" s="2">
        <v>2805000</v>
      </c>
      <c r="BB44" s="2">
        <v>58750</v>
      </c>
      <c r="BC44" s="2">
        <v>3137500</v>
      </c>
      <c r="BD44" s="2">
        <v>62500</v>
      </c>
      <c r="BE44" s="2">
        <v>162187.5</v>
      </c>
      <c r="BF44" s="2">
        <v>3187.5</v>
      </c>
      <c r="BG44" s="2">
        <v>256.25</v>
      </c>
      <c r="BH44" s="2">
        <v>35</v>
      </c>
      <c r="BI44" s="2">
        <f t="shared" si="0"/>
        <v>19.351928599009227</v>
      </c>
      <c r="BJ44" s="2">
        <f t="shared" si="1"/>
        <v>0.54153133238243589</v>
      </c>
    </row>
    <row r="45" spans="1:62" x14ac:dyDescent="0.25">
      <c r="A45" s="14">
        <v>44546.631167777778</v>
      </c>
      <c r="B45" t="s">
        <v>269</v>
      </c>
      <c r="C45">
        <v>42808</v>
      </c>
      <c r="D45">
        <v>85748</v>
      </c>
      <c r="E45" t="s">
        <v>270</v>
      </c>
      <c r="F45" t="s">
        <v>56</v>
      </c>
      <c r="G45" t="s">
        <v>271</v>
      </c>
      <c r="H45" t="s">
        <v>57</v>
      </c>
      <c r="I45" s="1">
        <v>0.63471527777777781</v>
      </c>
      <c r="J45" s="2">
        <v>11.170999999999999</v>
      </c>
      <c r="K45" t="s">
        <v>269</v>
      </c>
      <c r="L45" s="3">
        <v>2.9899999999999999E-2</v>
      </c>
      <c r="M45" s="2">
        <v>-6.9999999999999999E-4</v>
      </c>
      <c r="N45" s="4">
        <v>5.5494857456692918E-3</v>
      </c>
      <c r="O45" s="4">
        <v>3.8795141595482943E-4</v>
      </c>
      <c r="P45" s="5">
        <v>0.83879999999999999</v>
      </c>
      <c r="Q45" s="5">
        <v>1.6795543337445207E-2</v>
      </c>
      <c r="R45" s="4">
        <v>0</v>
      </c>
      <c r="S45" s="6">
        <v>1655.9919616180841</v>
      </c>
      <c r="T45" s="6">
        <v>71909.089146304366</v>
      </c>
      <c r="U45" s="17">
        <v>3.3630822703226717</v>
      </c>
      <c r="W45" s="2">
        <v>24200</v>
      </c>
      <c r="X45" s="2">
        <v>1700</v>
      </c>
      <c r="Y45" s="2">
        <v>209</v>
      </c>
      <c r="Z45" s="2">
        <v>14</v>
      </c>
      <c r="AA45" s="2">
        <v>0.99972000000000005</v>
      </c>
      <c r="AB45" s="2">
        <v>4.784689E-3</v>
      </c>
      <c r="AC45" s="2">
        <v>3.2050550000000002E-4</v>
      </c>
      <c r="AD45" s="2">
        <v>0.83879999999999999</v>
      </c>
      <c r="AE45" s="2">
        <v>8.0999999999999996E-4</v>
      </c>
      <c r="AF45" s="2">
        <v>-0.28643999999999997</v>
      </c>
      <c r="AG45" s="2">
        <v>200</v>
      </c>
      <c r="AH45" s="2">
        <v>1300</v>
      </c>
      <c r="AI45" s="2">
        <v>0.51661999999999997</v>
      </c>
      <c r="AJ45" s="2">
        <v>3.8999999999999999E-4</v>
      </c>
      <c r="AK45" s="2">
        <v>10241</v>
      </c>
      <c r="AL45" s="2">
        <v>71</v>
      </c>
      <c r="AM45" s="2">
        <v>34420</v>
      </c>
      <c r="AN45" s="2">
        <v>440</v>
      </c>
      <c r="AO45" s="2">
        <v>144000</v>
      </c>
      <c r="AP45" s="2">
        <v>11000</v>
      </c>
      <c r="AQ45" s="2">
        <v>5049.7</v>
      </c>
      <c r="AR45" s="2">
        <v>1.8</v>
      </c>
      <c r="AS45">
        <v>0.251</v>
      </c>
      <c r="AT45">
        <v>1.8000000000000002E-2</v>
      </c>
      <c r="AU45">
        <v>0</v>
      </c>
      <c r="AV45">
        <v>0</v>
      </c>
      <c r="AW45" s="2">
        <v>-2E-3</v>
      </c>
      <c r="AX45" s="2">
        <v>1.9E-2</v>
      </c>
      <c r="AY45" s="2">
        <v>5700000</v>
      </c>
      <c r="AZ45" s="2">
        <v>106250</v>
      </c>
      <c r="BA45" s="2">
        <v>2930000</v>
      </c>
      <c r="BB45" s="2">
        <v>57500</v>
      </c>
      <c r="BC45" s="2">
        <v>3297500</v>
      </c>
      <c r="BD45" s="2">
        <v>61250</v>
      </c>
      <c r="BE45" s="2">
        <v>169812.5</v>
      </c>
      <c r="BF45" s="2">
        <v>3437.5</v>
      </c>
      <c r="BG45" s="2">
        <v>566.25</v>
      </c>
      <c r="BH45" s="2">
        <v>33.125</v>
      </c>
      <c r="BI45" s="2">
        <f t="shared" si="0"/>
        <v>19.433385447432102</v>
      </c>
      <c r="BJ45" s="2">
        <f t="shared" si="1"/>
        <v>0.53390348980472735</v>
      </c>
    </row>
    <row r="46" spans="1:62" x14ac:dyDescent="0.25">
      <c r="A46" s="14">
        <v>44546.631637002312</v>
      </c>
      <c r="B46" t="s">
        <v>272</v>
      </c>
      <c r="C46">
        <v>42816</v>
      </c>
      <c r="D46">
        <v>85623</v>
      </c>
      <c r="E46" t="s">
        <v>273</v>
      </c>
      <c r="F46" t="s">
        <v>56</v>
      </c>
      <c r="G46" t="s">
        <v>274</v>
      </c>
      <c r="H46" t="s">
        <v>57</v>
      </c>
      <c r="I46" s="1">
        <v>0.63518449074074079</v>
      </c>
      <c r="J46" s="2">
        <v>11.002000000000001</v>
      </c>
      <c r="K46" t="s">
        <v>272</v>
      </c>
      <c r="L46" s="3">
        <v>0.04</v>
      </c>
      <c r="M46" s="2">
        <v>-2.0000000000000001E-4</v>
      </c>
      <c r="N46" s="4">
        <v>8.3441912480314972E-3</v>
      </c>
      <c r="O46" s="4">
        <v>9.1578621311900164E-4</v>
      </c>
      <c r="P46" s="5">
        <v>0.84014</v>
      </c>
      <c r="Q46" s="5">
        <v>1.6809095390293911E-2</v>
      </c>
      <c r="R46" s="4">
        <v>0</v>
      </c>
      <c r="S46" s="6">
        <v>-137.24835706895956</v>
      </c>
      <c r="T46" s="6">
        <v>52116.106280885149</v>
      </c>
      <c r="U46" s="17">
        <v>3.236749533391547</v>
      </c>
      <c r="W46" s="2">
        <v>16200</v>
      </c>
      <c r="X46" s="2">
        <v>1800</v>
      </c>
      <c r="Y46" s="2">
        <v>139</v>
      </c>
      <c r="Z46" s="2">
        <v>15</v>
      </c>
      <c r="AA46" s="2">
        <v>0.99997999999999998</v>
      </c>
      <c r="AB46" s="2">
        <v>7.1942450000000002E-3</v>
      </c>
      <c r="AC46" s="2">
        <v>7.7635729999999997E-4</v>
      </c>
      <c r="AD46" s="2">
        <v>0.84014</v>
      </c>
      <c r="AE46" s="2">
        <v>4.6000000000000001E-4</v>
      </c>
      <c r="AF46" s="2">
        <v>0.24676999999999999</v>
      </c>
      <c r="AG46" s="2">
        <v>20</v>
      </c>
      <c r="AH46" s="2">
        <v>630</v>
      </c>
      <c r="AI46" s="2">
        <v>0.51417999999999997</v>
      </c>
      <c r="AJ46" s="2">
        <v>3.8000000000000002E-4</v>
      </c>
      <c r="AK46" s="2">
        <v>9830</v>
      </c>
      <c r="AL46" s="2">
        <v>110</v>
      </c>
      <c r="AM46" s="2">
        <v>31790</v>
      </c>
      <c r="AN46" s="2">
        <v>670</v>
      </c>
      <c r="AO46" s="2">
        <v>133000</v>
      </c>
      <c r="AP46" s="2">
        <v>11000</v>
      </c>
      <c r="AQ46" s="2">
        <v>5052.7</v>
      </c>
      <c r="AR46" s="2">
        <v>1</v>
      </c>
      <c r="AS46">
        <v>0.33500000000000002</v>
      </c>
      <c r="AT46">
        <v>4.1000000000000002E-2</v>
      </c>
      <c r="AU46" s="29">
        <v>0</v>
      </c>
      <c r="AV46" s="29">
        <v>0</v>
      </c>
      <c r="AW46" s="2">
        <v>-5.0000000000000001E-4</v>
      </c>
      <c r="AX46" s="2">
        <v>2.5999999999999999E-2</v>
      </c>
      <c r="AY46" s="2">
        <v>5287500</v>
      </c>
      <c r="AZ46" s="2">
        <v>81250</v>
      </c>
      <c r="BA46" s="2">
        <v>2713125</v>
      </c>
      <c r="BB46" s="2">
        <v>43125</v>
      </c>
      <c r="BC46" s="2">
        <v>3046250</v>
      </c>
      <c r="BD46" s="2">
        <v>47500</v>
      </c>
      <c r="BE46" s="2">
        <v>157687.5</v>
      </c>
      <c r="BF46" s="2">
        <v>2562.5</v>
      </c>
      <c r="BG46" s="2">
        <v>513.125</v>
      </c>
      <c r="BH46" s="2">
        <v>50</v>
      </c>
      <c r="BI46" s="2">
        <f t="shared" si="0"/>
        <v>19.332745825650903</v>
      </c>
      <c r="BJ46" s="2">
        <f t="shared" si="1"/>
        <v>0.43540264306346677</v>
      </c>
    </row>
    <row r="47" spans="1:62" x14ac:dyDescent="0.25">
      <c r="A47" s="14">
        <v>44546.632112280095</v>
      </c>
      <c r="B47" t="s">
        <v>275</v>
      </c>
      <c r="C47">
        <v>40345</v>
      </c>
      <c r="D47">
        <v>86619</v>
      </c>
      <c r="E47" t="s">
        <v>276</v>
      </c>
      <c r="F47" t="s">
        <v>56</v>
      </c>
      <c r="G47" t="s">
        <v>277</v>
      </c>
      <c r="H47" t="s">
        <v>57</v>
      </c>
      <c r="I47" s="1">
        <v>0.63565972222222222</v>
      </c>
      <c r="J47" s="2">
        <v>11.021000000000001</v>
      </c>
      <c r="K47" t="s">
        <v>275</v>
      </c>
      <c r="L47" s="3">
        <v>1.67E-2</v>
      </c>
      <c r="M47" s="2">
        <v>-8.0000000000000002E-3</v>
      </c>
      <c r="N47" s="4">
        <v>4.9145867905511812E-3</v>
      </c>
      <c r="O47" s="4">
        <v>5.2981055495829061E-4</v>
      </c>
      <c r="P47" s="5">
        <v>0.83040999999999998</v>
      </c>
      <c r="Q47" s="5">
        <v>1.6618676458731604E-2</v>
      </c>
      <c r="R47" s="4">
        <v>0</v>
      </c>
      <c r="S47" s="6">
        <v>0</v>
      </c>
      <c r="T47" s="6">
        <v>87064.87866815817</v>
      </c>
      <c r="U47" s="17">
        <v>3.4022553849998243</v>
      </c>
      <c r="W47" s="2">
        <v>27000</v>
      </c>
      <c r="X47" s="2">
        <v>2800</v>
      </c>
      <c r="Y47" s="2">
        <v>236</v>
      </c>
      <c r="Z47" s="2">
        <v>25</v>
      </c>
      <c r="AA47" s="2">
        <v>0.99997999999999998</v>
      </c>
      <c r="AB47" s="2">
        <v>4.2372879999999996E-3</v>
      </c>
      <c r="AC47" s="2">
        <v>4.488653E-4</v>
      </c>
      <c r="AD47" s="2">
        <v>0.83040999999999998</v>
      </c>
      <c r="AE47" s="2">
        <v>5.9000000000000003E-4</v>
      </c>
      <c r="AF47" s="2">
        <v>-0.62634000000000001</v>
      </c>
      <c r="AG47" s="2">
        <v>-700</v>
      </c>
      <c r="AH47" s="2">
        <v>1600</v>
      </c>
      <c r="AI47" s="2">
        <v>0.51315</v>
      </c>
      <c r="AJ47" s="2">
        <v>2.9E-4</v>
      </c>
      <c r="AK47" s="2">
        <v>10386</v>
      </c>
      <c r="AL47" s="2">
        <v>92</v>
      </c>
      <c r="AM47" s="2">
        <v>35400</v>
      </c>
      <c r="AN47" s="2">
        <v>570</v>
      </c>
      <c r="AO47" s="2">
        <v>166000</v>
      </c>
      <c r="AP47" s="2">
        <v>53000</v>
      </c>
      <c r="AQ47" s="2">
        <v>5030.7</v>
      </c>
      <c r="AR47" s="2">
        <v>1.3</v>
      </c>
      <c r="AS47">
        <v>0.14000000000000001</v>
      </c>
      <c r="AT47">
        <v>1.2999999999999999E-2</v>
      </c>
      <c r="AU47">
        <v>0</v>
      </c>
      <c r="AV47">
        <v>0</v>
      </c>
      <c r="AW47" s="2">
        <v>-2.1999999999999999E-2</v>
      </c>
      <c r="AX47" s="2">
        <v>1.4999999999999999E-2</v>
      </c>
      <c r="AY47" s="2">
        <v>3706250</v>
      </c>
      <c r="AZ47" s="2">
        <v>62500</v>
      </c>
      <c r="BA47" s="2">
        <v>1872500</v>
      </c>
      <c r="BB47" s="2">
        <v>34375</v>
      </c>
      <c r="BC47" s="2">
        <v>2127500</v>
      </c>
      <c r="BD47" s="2">
        <v>38125</v>
      </c>
      <c r="BE47" s="2">
        <v>109500</v>
      </c>
      <c r="BF47" s="2">
        <v>1937.5</v>
      </c>
      <c r="BG47" s="2">
        <v>714.375</v>
      </c>
      <c r="BH47" s="2">
        <v>25.625</v>
      </c>
      <c r="BI47" s="2">
        <f t="shared" si="0"/>
        <v>19.458430739210854</v>
      </c>
      <c r="BJ47" s="2">
        <f t="shared" si="1"/>
        <v>0.49003177500787148</v>
      </c>
    </row>
    <row r="48" spans="1:62" x14ac:dyDescent="0.25">
      <c r="A48" s="14">
        <v>44546.632580127312</v>
      </c>
      <c r="B48" t="s">
        <v>278</v>
      </c>
      <c r="C48">
        <v>40303</v>
      </c>
      <c r="D48">
        <v>86766</v>
      </c>
      <c r="E48" t="s">
        <v>279</v>
      </c>
      <c r="F48" t="s">
        <v>56</v>
      </c>
      <c r="G48" t="s">
        <v>280</v>
      </c>
      <c r="H48" t="s">
        <v>57</v>
      </c>
      <c r="I48" s="1">
        <v>0.63612754629629631</v>
      </c>
      <c r="J48" s="2">
        <v>11.010999999999999</v>
      </c>
      <c r="K48" t="s">
        <v>278</v>
      </c>
      <c r="L48" s="3">
        <v>1.7600000000000001E-2</v>
      </c>
      <c r="M48" s="2">
        <v>8.9999999999999993E-3</v>
      </c>
      <c r="N48" s="4">
        <v>4.6957187078740161E-3</v>
      </c>
      <c r="O48" s="4">
        <v>3.0023169322827359E-4</v>
      </c>
      <c r="P48" s="5">
        <v>0.83167999999999997</v>
      </c>
      <c r="Q48" s="5">
        <v>1.6650953394926067E-2</v>
      </c>
      <c r="R48" s="4">
        <v>0.95232615492465078</v>
      </c>
      <c r="S48" s="6">
        <v>0</v>
      </c>
      <c r="T48" s="6">
        <v>91127.709037670196</v>
      </c>
      <c r="U48" s="17">
        <v>3.4135725677016779</v>
      </c>
      <c r="W48" s="2">
        <v>28400</v>
      </c>
      <c r="X48" s="2">
        <v>1700</v>
      </c>
      <c r="Y48" s="2">
        <v>247</v>
      </c>
      <c r="Z48" s="2">
        <v>15</v>
      </c>
      <c r="AA48" s="2">
        <v>0.99983</v>
      </c>
      <c r="AB48" s="2">
        <v>4.0485829999999997E-3</v>
      </c>
      <c r="AC48" s="2">
        <v>2.4586539999999998E-4</v>
      </c>
      <c r="AD48" s="2">
        <v>0.83167999999999997</v>
      </c>
      <c r="AE48" s="2">
        <v>7.6000000000000004E-4</v>
      </c>
      <c r="AF48" s="2">
        <v>2.6124000000000001E-2</v>
      </c>
      <c r="AG48" s="2">
        <v>150</v>
      </c>
      <c r="AH48" s="2">
        <v>500</v>
      </c>
      <c r="AI48" s="2">
        <v>0.51568000000000003</v>
      </c>
      <c r="AJ48" s="2">
        <v>2.9E-4</v>
      </c>
      <c r="AK48" s="2">
        <v>10407</v>
      </c>
      <c r="AL48" s="2">
        <v>63</v>
      </c>
      <c r="AM48" s="2">
        <v>35530</v>
      </c>
      <c r="AN48" s="2">
        <v>400</v>
      </c>
      <c r="AO48" s="2">
        <v>126700</v>
      </c>
      <c r="AP48" s="2">
        <v>8400</v>
      </c>
      <c r="AQ48" s="2">
        <v>5033.6000000000004</v>
      </c>
      <c r="AR48" s="2">
        <v>1.7</v>
      </c>
      <c r="AS48">
        <v>0.14799999999999999</v>
      </c>
      <c r="AT48">
        <v>1.0999999999999999E-2</v>
      </c>
      <c r="AU48">
        <v>0</v>
      </c>
      <c r="AV48">
        <v>0</v>
      </c>
      <c r="AW48" s="2">
        <v>2.5000000000000001E-2</v>
      </c>
      <c r="AX48" s="2">
        <v>2.5000000000000001E-2</v>
      </c>
      <c r="AY48" s="2">
        <v>4018750</v>
      </c>
      <c r="AZ48" s="2">
        <v>68750</v>
      </c>
      <c r="BA48" s="2">
        <v>2044375</v>
      </c>
      <c r="BB48" s="2">
        <v>36250</v>
      </c>
      <c r="BC48" s="2">
        <v>2319375</v>
      </c>
      <c r="BD48" s="2">
        <v>40625</v>
      </c>
      <c r="BE48" s="2">
        <v>119250</v>
      </c>
      <c r="BF48" s="2">
        <v>2125</v>
      </c>
      <c r="BG48" s="2">
        <v>545</v>
      </c>
      <c r="BH48" s="2">
        <v>53.75</v>
      </c>
      <c r="BI48" s="2">
        <f t="shared" si="0"/>
        <v>19.470158206599137</v>
      </c>
      <c r="BJ48" s="2">
        <f t="shared" si="1"/>
        <v>0.48649473305557628</v>
      </c>
    </row>
    <row r="49" spans="1:62" x14ac:dyDescent="0.25">
      <c r="A49" s="14">
        <v>44546.6330590625</v>
      </c>
      <c r="B49" t="s">
        <v>281</v>
      </c>
      <c r="C49">
        <v>42756</v>
      </c>
      <c r="D49">
        <v>85208</v>
      </c>
      <c r="E49" t="s">
        <v>282</v>
      </c>
      <c r="F49" t="s">
        <v>56</v>
      </c>
      <c r="G49" t="s">
        <v>283</v>
      </c>
      <c r="H49" t="s">
        <v>57</v>
      </c>
      <c r="I49" s="1">
        <v>0.63660648148148147</v>
      </c>
      <c r="J49" s="2">
        <v>11.074</v>
      </c>
      <c r="K49" t="s">
        <v>281</v>
      </c>
      <c r="L49" s="3">
        <v>3.7499999999999999E-2</v>
      </c>
      <c r="M49" s="2">
        <v>-8.9999999999999993E-3</v>
      </c>
      <c r="N49" s="4">
        <v>7.8954562960629922E-3</v>
      </c>
      <c r="O49" s="4">
        <v>3.1634132365205756E-4</v>
      </c>
      <c r="P49" s="5">
        <v>0.83730000000000004</v>
      </c>
      <c r="Q49" s="5">
        <v>1.677583130578035E-2</v>
      </c>
      <c r="R49" s="4">
        <v>-0.50502294833772621</v>
      </c>
      <c r="S49" s="6">
        <v>2714.0884013626583</v>
      </c>
      <c r="T49" s="6">
        <v>69997.41066096627</v>
      </c>
      <c r="U49" s="17">
        <v>3.2569047949416965</v>
      </c>
      <c r="W49" s="2">
        <v>16980</v>
      </c>
      <c r="X49" s="2">
        <v>600</v>
      </c>
      <c r="Y49" s="2">
        <v>146.9</v>
      </c>
      <c r="Z49" s="2">
        <v>5.0999999999999996</v>
      </c>
      <c r="AA49" s="2">
        <v>0.99963000000000002</v>
      </c>
      <c r="AB49" s="2">
        <v>6.807352E-3</v>
      </c>
      <c r="AC49" s="2">
        <v>2.363342E-4</v>
      </c>
      <c r="AD49" s="2">
        <v>0.83730000000000004</v>
      </c>
      <c r="AE49" s="2">
        <v>1E-3</v>
      </c>
      <c r="AF49" s="2">
        <v>-0.49580999999999997</v>
      </c>
      <c r="AG49" s="2">
        <v>390</v>
      </c>
      <c r="AH49" s="2">
        <v>970</v>
      </c>
      <c r="AI49" s="2">
        <v>0.51551000000000002</v>
      </c>
      <c r="AJ49" s="2">
        <v>2.3000000000000001E-4</v>
      </c>
      <c r="AK49" s="2">
        <v>9888</v>
      </c>
      <c r="AL49" s="2">
        <v>36</v>
      </c>
      <c r="AM49" s="2">
        <v>32200</v>
      </c>
      <c r="AN49" s="2">
        <v>220</v>
      </c>
      <c r="AO49" s="2">
        <v>150000</v>
      </c>
      <c r="AP49" s="2">
        <v>14000</v>
      </c>
      <c r="AQ49" s="2">
        <v>5046.3</v>
      </c>
      <c r="AR49" s="2">
        <v>2.2999999999999998</v>
      </c>
      <c r="AS49">
        <v>0.314</v>
      </c>
      <c r="AT49">
        <v>1.0999999999999999E-2</v>
      </c>
      <c r="AU49">
        <v>0</v>
      </c>
      <c r="AV49">
        <v>0</v>
      </c>
      <c r="AW49" s="2">
        <v>-2.4E-2</v>
      </c>
      <c r="AX49" s="2">
        <v>2.8000000000000001E-2</v>
      </c>
      <c r="AY49" s="2">
        <v>5125000</v>
      </c>
      <c r="AZ49" s="2">
        <v>87500</v>
      </c>
      <c r="BA49" s="2">
        <v>2626250</v>
      </c>
      <c r="BB49" s="2">
        <v>45625</v>
      </c>
      <c r="BC49" s="2">
        <v>2959375</v>
      </c>
      <c r="BD49" s="2">
        <v>48750</v>
      </c>
      <c r="BE49" s="2">
        <v>152937.5</v>
      </c>
      <c r="BF49" s="2">
        <v>2750</v>
      </c>
      <c r="BG49" s="2">
        <v>576.25</v>
      </c>
      <c r="BH49" s="2">
        <v>53.125</v>
      </c>
      <c r="BI49" s="2">
        <f t="shared" si="0"/>
        <v>19.367013831471056</v>
      </c>
      <c r="BJ49" s="2">
        <f t="shared" si="1"/>
        <v>0.47228746981501291</v>
      </c>
    </row>
    <row r="50" spans="1:62" x14ac:dyDescent="0.25">
      <c r="A50" s="14">
        <v>44546.63352938657</v>
      </c>
      <c r="B50" t="s">
        <v>284</v>
      </c>
      <c r="C50">
        <v>42744</v>
      </c>
      <c r="D50">
        <v>85089</v>
      </c>
      <c r="E50" t="s">
        <v>285</v>
      </c>
      <c r="F50" t="s">
        <v>56</v>
      </c>
      <c r="G50" t="s">
        <v>286</v>
      </c>
      <c r="H50" t="s">
        <v>57</v>
      </c>
      <c r="I50" s="1">
        <v>0.63707685185185181</v>
      </c>
      <c r="J50" s="2">
        <v>11.202</v>
      </c>
      <c r="K50" t="s">
        <v>284</v>
      </c>
      <c r="L50" s="3">
        <v>5.0299999999999997E-2</v>
      </c>
      <c r="M50" s="2">
        <v>6.0000000000000001E-3</v>
      </c>
      <c r="N50" s="4">
        <v>8.1564173834645683E-3</v>
      </c>
      <c r="O50" s="4">
        <v>5.9081854256756922E-4</v>
      </c>
      <c r="P50" s="5">
        <v>0.84331999999999996</v>
      </c>
      <c r="Q50" s="5">
        <v>1.6872947251739986E-2</v>
      </c>
      <c r="R50" s="4">
        <v>0</v>
      </c>
      <c r="S50" s="6">
        <v>-4379.8563151735725</v>
      </c>
      <c r="T50" s="6">
        <v>98446.035943982875</v>
      </c>
      <c r="U50" s="17">
        <v>3.24540891407131</v>
      </c>
      <c r="W50" s="2">
        <v>16500</v>
      </c>
      <c r="X50" s="2">
        <v>1200</v>
      </c>
      <c r="Y50" s="2">
        <v>142.19999999999999</v>
      </c>
      <c r="Z50" s="2">
        <v>9.9</v>
      </c>
      <c r="AA50" s="2">
        <v>0.99980999999999998</v>
      </c>
      <c r="AB50" s="2">
        <v>7.0323490000000002E-3</v>
      </c>
      <c r="AC50" s="2">
        <v>4.8959389999999995E-4</v>
      </c>
      <c r="AD50" s="2">
        <v>0.84331999999999996</v>
      </c>
      <c r="AE50" s="2">
        <v>4.6999999999999999E-4</v>
      </c>
      <c r="AF50" s="2">
        <v>0.22894</v>
      </c>
      <c r="AG50" s="2">
        <v>0</v>
      </c>
      <c r="AH50" s="2">
        <v>1500</v>
      </c>
      <c r="AI50" s="2">
        <v>0.51600000000000001</v>
      </c>
      <c r="AJ50" s="2">
        <v>4.2999999999999999E-4</v>
      </c>
      <c r="AK50" s="2">
        <v>9857</v>
      </c>
      <c r="AL50" s="2">
        <v>71</v>
      </c>
      <c r="AM50" s="2">
        <v>31960</v>
      </c>
      <c r="AN50" s="2">
        <v>450</v>
      </c>
      <c r="AO50" s="2">
        <v>148000</v>
      </c>
      <c r="AP50" s="2">
        <v>22000</v>
      </c>
      <c r="AQ50" s="2">
        <v>5059.8999999999996</v>
      </c>
      <c r="AR50" s="2">
        <v>1.1000000000000001</v>
      </c>
      <c r="AS50">
        <v>0.42199999999999999</v>
      </c>
      <c r="AT50">
        <v>3.3000000000000002E-2</v>
      </c>
      <c r="AU50">
        <v>0</v>
      </c>
      <c r="AV50">
        <v>0</v>
      </c>
      <c r="AW50" s="2">
        <v>1.6E-2</v>
      </c>
      <c r="AX50" s="2">
        <v>2.9000000000000001E-2</v>
      </c>
      <c r="AY50" s="2">
        <v>6550000</v>
      </c>
      <c r="AZ50" s="2">
        <v>81250</v>
      </c>
      <c r="BA50" s="2">
        <v>3382500</v>
      </c>
      <c r="BB50" s="2">
        <v>42500</v>
      </c>
      <c r="BC50" s="2">
        <v>3785000</v>
      </c>
      <c r="BD50" s="2">
        <v>46875</v>
      </c>
      <c r="BE50" s="2">
        <v>196437.5</v>
      </c>
      <c r="BF50" s="2">
        <v>2687.5</v>
      </c>
      <c r="BG50" s="2">
        <v>506.25</v>
      </c>
      <c r="BH50" s="2">
        <v>48.75</v>
      </c>
      <c r="BI50" s="2">
        <f t="shared" si="0"/>
        <v>19.27964667119068</v>
      </c>
      <c r="BJ50" s="2">
        <f t="shared" si="1"/>
        <v>0.35578591057606163</v>
      </c>
    </row>
    <row r="51" spans="1:62" x14ac:dyDescent="0.25">
      <c r="A51" s="14">
        <v>44546.633998854166</v>
      </c>
      <c r="B51" t="s">
        <v>287</v>
      </c>
      <c r="C51">
        <v>42623</v>
      </c>
      <c r="D51">
        <v>84841</v>
      </c>
      <c r="E51" t="s">
        <v>288</v>
      </c>
      <c r="F51" t="s">
        <v>56</v>
      </c>
      <c r="G51" t="s">
        <v>289</v>
      </c>
      <c r="H51" t="s">
        <v>57</v>
      </c>
      <c r="I51" s="1">
        <v>0.63754629629629633</v>
      </c>
      <c r="J51" s="2">
        <v>11.019</v>
      </c>
      <c r="K51" t="s">
        <v>287</v>
      </c>
      <c r="L51" s="3">
        <v>4.5400000000000003E-2</v>
      </c>
      <c r="M51" s="2">
        <v>5.5999999999999999E-3</v>
      </c>
      <c r="N51" s="4">
        <v>9.7959672897637799E-3</v>
      </c>
      <c r="O51" s="4">
        <v>5.4138457000067058E-4</v>
      </c>
      <c r="P51" s="5">
        <v>0.83682000000000001</v>
      </c>
      <c r="Q51" s="5">
        <v>1.6752751563847656E-2</v>
      </c>
      <c r="R51" s="4">
        <v>0</v>
      </c>
      <c r="S51" s="6">
        <v>2541.9100541911648</v>
      </c>
      <c r="T51" s="6">
        <v>50578.615997714238</v>
      </c>
      <c r="U51" s="17">
        <v>3.1883510828690707</v>
      </c>
      <c r="W51" s="2">
        <v>13670</v>
      </c>
      <c r="X51" s="2">
        <v>690</v>
      </c>
      <c r="Y51" s="2">
        <v>118.4</v>
      </c>
      <c r="Z51" s="2">
        <v>6.1</v>
      </c>
      <c r="AA51" s="2">
        <v>0.99978</v>
      </c>
      <c r="AB51" s="2">
        <v>8.4459459999999993E-3</v>
      </c>
      <c r="AC51" s="2">
        <v>4.3513740000000002E-4</v>
      </c>
      <c r="AD51" s="2">
        <v>0.83682000000000001</v>
      </c>
      <c r="AE51" s="2">
        <v>7.3999999999999999E-4</v>
      </c>
      <c r="AF51" s="2">
        <v>0.46100000000000002</v>
      </c>
      <c r="AG51" s="2">
        <v>-210</v>
      </c>
      <c r="AH51" s="2">
        <v>810</v>
      </c>
      <c r="AI51" s="2">
        <v>0.51571</v>
      </c>
      <c r="AJ51" s="2">
        <v>3.3E-4</v>
      </c>
      <c r="AK51" s="2">
        <v>9666</v>
      </c>
      <c r="AL51" s="2">
        <v>50</v>
      </c>
      <c r="AM51" s="2">
        <v>30810</v>
      </c>
      <c r="AN51" s="2">
        <v>320</v>
      </c>
      <c r="AO51" s="2">
        <v>129800</v>
      </c>
      <c r="AP51" s="2">
        <v>3900</v>
      </c>
      <c r="AQ51" s="2">
        <v>5045.2</v>
      </c>
      <c r="AR51" s="2">
        <v>1.7</v>
      </c>
      <c r="AS51">
        <v>0.38100000000000001</v>
      </c>
      <c r="AT51">
        <v>2.5999999999999999E-2</v>
      </c>
      <c r="AU51">
        <v>0</v>
      </c>
      <c r="AV51">
        <v>0</v>
      </c>
      <c r="AW51" s="2">
        <v>1.4999999999999999E-2</v>
      </c>
      <c r="AX51" s="2">
        <v>2.5000000000000001E-2</v>
      </c>
      <c r="AY51" s="2">
        <v>4925000</v>
      </c>
      <c r="AZ51" s="2">
        <v>137500</v>
      </c>
      <c r="BA51" s="2">
        <v>2518750</v>
      </c>
      <c r="BB51" s="2">
        <v>75000</v>
      </c>
      <c r="BC51" s="2">
        <v>2843750</v>
      </c>
      <c r="BD51" s="2">
        <v>81250</v>
      </c>
      <c r="BE51" s="2">
        <v>147437.5</v>
      </c>
      <c r="BF51" s="2">
        <v>3375</v>
      </c>
      <c r="BG51" s="2">
        <v>583.75</v>
      </c>
      <c r="BH51" s="2">
        <v>27.5</v>
      </c>
      <c r="BI51" s="2">
        <f t="shared" si="0"/>
        <v>19.305419748887818</v>
      </c>
      <c r="BJ51" s="2">
        <f t="shared" si="1"/>
        <v>0.70678060665947384</v>
      </c>
    </row>
    <row r="52" spans="1:62" x14ac:dyDescent="0.25">
      <c r="A52" s="14">
        <v>44546.634468773147</v>
      </c>
      <c r="B52" t="s">
        <v>290</v>
      </c>
      <c r="C52">
        <v>42757</v>
      </c>
      <c r="D52">
        <v>84316</v>
      </c>
      <c r="E52" t="s">
        <v>291</v>
      </c>
      <c r="F52" t="s">
        <v>56</v>
      </c>
      <c r="G52" t="s">
        <v>292</v>
      </c>
      <c r="H52" t="s">
        <v>57</v>
      </c>
      <c r="I52" s="1">
        <v>0.63801620370370371</v>
      </c>
      <c r="J52" s="2">
        <v>11.045</v>
      </c>
      <c r="K52" t="s">
        <v>290</v>
      </c>
      <c r="L52" s="3">
        <v>3.1800000000000002E-2</v>
      </c>
      <c r="M52" s="2">
        <v>8.6E-3</v>
      </c>
      <c r="N52" s="4">
        <v>8.8402628527559073E-3</v>
      </c>
      <c r="O52" s="4">
        <v>6.8358512418402332E-4</v>
      </c>
      <c r="P52" s="5">
        <v>0.83289999999999997</v>
      </c>
      <c r="Q52" s="5">
        <v>1.6687988614569462E-2</v>
      </c>
      <c r="R52" s="4">
        <v>0</v>
      </c>
      <c r="S52" s="6">
        <v>0</v>
      </c>
      <c r="T52" s="6">
        <v>48415.597533707769</v>
      </c>
      <c r="U52" s="17">
        <v>3.2225776368570216</v>
      </c>
      <c r="W52" s="2">
        <v>15100</v>
      </c>
      <c r="X52" s="2">
        <v>1100</v>
      </c>
      <c r="Y52" s="2">
        <v>131.19999999999999</v>
      </c>
      <c r="Z52" s="2">
        <v>9.8000000000000007</v>
      </c>
      <c r="AA52" s="2">
        <v>0.99980999999999998</v>
      </c>
      <c r="AB52" s="2">
        <v>7.6219510000000001E-3</v>
      </c>
      <c r="AC52" s="2">
        <v>5.6932260000000002E-4</v>
      </c>
      <c r="AD52" s="2">
        <v>0.83289999999999997</v>
      </c>
      <c r="AE52" s="2">
        <v>1E-3</v>
      </c>
      <c r="AF52" s="2">
        <v>0.21485000000000001</v>
      </c>
      <c r="AG52" s="2">
        <v>-280</v>
      </c>
      <c r="AH52" s="2">
        <v>980</v>
      </c>
      <c r="AI52" s="2">
        <v>0.51370000000000005</v>
      </c>
      <c r="AJ52" s="2">
        <v>3.6000000000000002E-4</v>
      </c>
      <c r="AK52" s="2">
        <v>9762</v>
      </c>
      <c r="AL52" s="2">
        <v>77</v>
      </c>
      <c r="AM52" s="2">
        <v>31440</v>
      </c>
      <c r="AN52" s="2">
        <v>490</v>
      </c>
      <c r="AO52" s="2">
        <v>134000</v>
      </c>
      <c r="AP52" s="2">
        <v>17000</v>
      </c>
      <c r="AQ52" s="2">
        <v>5036.3</v>
      </c>
      <c r="AR52" s="2">
        <v>2.2999999999999998</v>
      </c>
      <c r="AS52">
        <v>0.26600000000000001</v>
      </c>
      <c r="AT52">
        <v>2.3E-2</v>
      </c>
      <c r="AU52">
        <v>0</v>
      </c>
      <c r="AV52">
        <v>0</v>
      </c>
      <c r="AW52" s="2">
        <v>2.4E-2</v>
      </c>
      <c r="AX52" s="2">
        <v>2.7E-2</v>
      </c>
      <c r="AY52" s="2">
        <v>3818750</v>
      </c>
      <c r="AZ52" s="2">
        <v>112500</v>
      </c>
      <c r="BA52" s="2">
        <v>1940000</v>
      </c>
      <c r="BB52" s="2">
        <v>56250</v>
      </c>
      <c r="BC52" s="2">
        <v>2197500</v>
      </c>
      <c r="BD52" s="2">
        <v>61875</v>
      </c>
      <c r="BE52" s="2">
        <v>113562.5</v>
      </c>
      <c r="BF52" s="2">
        <v>3187.5</v>
      </c>
      <c r="BG52" s="2">
        <v>729.375</v>
      </c>
      <c r="BH52" s="2">
        <v>46.25</v>
      </c>
      <c r="BI52" s="2">
        <f t="shared" si="0"/>
        <v>19.379214315704282</v>
      </c>
      <c r="BJ52" s="2">
        <f t="shared" si="1"/>
        <v>0.77046521169870152</v>
      </c>
    </row>
    <row r="53" spans="1:62" x14ac:dyDescent="0.25">
      <c r="A53" s="14">
        <v>44546.636262673608</v>
      </c>
      <c r="B53" t="s">
        <v>293</v>
      </c>
      <c r="C53">
        <v>42740</v>
      </c>
      <c r="D53">
        <v>84171</v>
      </c>
      <c r="E53" t="s">
        <v>294</v>
      </c>
      <c r="F53" t="s">
        <v>56</v>
      </c>
      <c r="G53" t="s">
        <v>295</v>
      </c>
      <c r="H53" t="s">
        <v>57</v>
      </c>
      <c r="I53" s="1">
        <v>0.63981006944444452</v>
      </c>
      <c r="J53" s="2">
        <v>11.026</v>
      </c>
      <c r="K53" t="s">
        <v>293</v>
      </c>
      <c r="L53" s="3">
        <v>4.0399999999999998E-2</v>
      </c>
      <c r="M53" s="2">
        <v>3.5999999999999999E-3</v>
      </c>
      <c r="N53" s="4">
        <v>1.2525301748031499E-2</v>
      </c>
      <c r="O53" s="4">
        <v>9.0119584572738475E-4</v>
      </c>
      <c r="P53" s="5">
        <v>0.83245999999999998</v>
      </c>
      <c r="Q53" s="5">
        <v>1.6665637120734388E-2</v>
      </c>
      <c r="R53" s="4">
        <v>-0.48380874371612065</v>
      </c>
      <c r="S53" s="6">
        <v>0</v>
      </c>
      <c r="T53" s="6">
        <v>34166.733222442825</v>
      </c>
      <c r="U53" s="17">
        <v>3.1078207334644046</v>
      </c>
      <c r="W53" s="2">
        <v>10640</v>
      </c>
      <c r="X53" s="2">
        <v>740</v>
      </c>
      <c r="Y53" s="2">
        <v>92.6</v>
      </c>
      <c r="Z53" s="2">
        <v>6.4</v>
      </c>
      <c r="AA53" s="2">
        <v>0.99997999999999998</v>
      </c>
      <c r="AB53" s="2">
        <v>1.079914E-2</v>
      </c>
      <c r="AC53" s="2">
        <v>7.4637659999999997E-4</v>
      </c>
      <c r="AD53" s="2">
        <v>0.83245999999999998</v>
      </c>
      <c r="AE53" s="2">
        <v>7.3999999999999999E-4</v>
      </c>
      <c r="AF53" s="2">
        <v>9.8851999999999995E-2</v>
      </c>
      <c r="AG53" s="2">
        <v>40</v>
      </c>
      <c r="AH53" s="2">
        <v>740</v>
      </c>
      <c r="AI53" s="2">
        <v>0.51105</v>
      </c>
      <c r="AJ53" s="2">
        <v>3.5E-4</v>
      </c>
      <c r="AK53" s="2">
        <v>9409</v>
      </c>
      <c r="AL53" s="2">
        <v>73</v>
      </c>
      <c r="AM53" s="2">
        <v>29230</v>
      </c>
      <c r="AN53" s="2">
        <v>450</v>
      </c>
      <c r="AO53" s="2">
        <v>128600</v>
      </c>
      <c r="AP53" s="2">
        <v>9400</v>
      </c>
      <c r="AQ53" s="2">
        <v>5035.3999999999996</v>
      </c>
      <c r="AR53" s="2">
        <v>1.7</v>
      </c>
      <c r="AS53">
        <v>0.34299999999999997</v>
      </c>
      <c r="AT53">
        <v>2.3E-2</v>
      </c>
      <c r="AU53">
        <v>0</v>
      </c>
      <c r="AV53">
        <v>0</v>
      </c>
      <c r="AW53" s="2">
        <v>0.01</v>
      </c>
      <c r="AX53" s="2">
        <v>1.9E-2</v>
      </c>
      <c r="AY53" s="2">
        <v>3537500</v>
      </c>
      <c r="AZ53" s="2">
        <v>112500</v>
      </c>
      <c r="BA53" s="2">
        <v>1791250</v>
      </c>
      <c r="BB53" s="2">
        <v>56875</v>
      </c>
      <c r="BC53" s="2">
        <v>2031250</v>
      </c>
      <c r="BD53" s="2">
        <v>62500</v>
      </c>
      <c r="BE53" s="2">
        <v>104750</v>
      </c>
      <c r="BF53" s="2">
        <v>3250</v>
      </c>
      <c r="BG53" s="2">
        <v>705.625</v>
      </c>
      <c r="BH53" s="2">
        <v>38.125</v>
      </c>
      <c r="BI53" s="2">
        <f t="shared" si="0"/>
        <v>19.42150834476341</v>
      </c>
      <c r="BJ53" s="2">
        <f t="shared" si="1"/>
        <v>0.8486496779667172</v>
      </c>
    </row>
    <row r="54" spans="1:62" x14ac:dyDescent="0.25">
      <c r="A54" s="14">
        <v>44546.636732256942</v>
      </c>
      <c r="B54" t="s">
        <v>296</v>
      </c>
      <c r="C54">
        <v>42763</v>
      </c>
      <c r="D54">
        <v>83928</v>
      </c>
      <c r="E54" t="s">
        <v>297</v>
      </c>
      <c r="F54" t="s">
        <v>56</v>
      </c>
      <c r="G54" t="s">
        <v>298</v>
      </c>
      <c r="H54" t="s">
        <v>57</v>
      </c>
      <c r="I54" s="1">
        <v>0.64027974537037036</v>
      </c>
      <c r="J54" s="2">
        <v>11.010999999999999</v>
      </c>
      <c r="K54" t="s">
        <v>296</v>
      </c>
      <c r="L54" s="3">
        <v>1.4829999999999999E-2</v>
      </c>
      <c r="M54" s="2">
        <v>-2.2000000000000001E-3</v>
      </c>
      <c r="N54" s="4">
        <v>3.9585065645669293E-3</v>
      </c>
      <c r="O54" s="4">
        <v>1.6838561737574526E-4</v>
      </c>
      <c r="P54" s="5">
        <v>0.83299999999999996</v>
      </c>
      <c r="Q54" s="5">
        <v>1.6666349330312264E-2</v>
      </c>
      <c r="R54" s="4">
        <v>0</v>
      </c>
      <c r="S54" s="6">
        <v>0</v>
      </c>
      <c r="T54" s="6">
        <v>108105.07068957116</v>
      </c>
      <c r="U54" s="17">
        <v>3.4611658504903273</v>
      </c>
      <c r="W54" s="2">
        <v>33700</v>
      </c>
      <c r="X54" s="2">
        <v>1200</v>
      </c>
      <c r="Y54" s="2">
        <v>293</v>
      </c>
      <c r="Z54" s="2">
        <v>11</v>
      </c>
      <c r="AA54" s="2">
        <v>0.99992000000000003</v>
      </c>
      <c r="AB54" s="2">
        <v>3.4129690000000001E-3</v>
      </c>
      <c r="AC54" s="2">
        <v>1.2813200000000001E-4</v>
      </c>
      <c r="AD54" s="2">
        <v>0.83299999999999996</v>
      </c>
      <c r="AE54" s="2">
        <v>4.6000000000000001E-4</v>
      </c>
      <c r="AF54" s="2">
        <v>-0.17480000000000001</v>
      </c>
      <c r="AG54" s="2">
        <v>-850</v>
      </c>
      <c r="AH54" s="2">
        <v>850</v>
      </c>
      <c r="AI54" s="2">
        <v>0.51302999999999999</v>
      </c>
      <c r="AJ54" s="2">
        <v>2.9999999999999997E-4</v>
      </c>
      <c r="AK54" s="2">
        <v>10584</v>
      </c>
      <c r="AL54" s="2">
        <v>37</v>
      </c>
      <c r="AM54" s="2">
        <v>36640</v>
      </c>
      <c r="AN54" s="2">
        <v>230</v>
      </c>
      <c r="AO54" s="2">
        <v>127000</v>
      </c>
      <c r="AP54" s="2">
        <v>42000</v>
      </c>
      <c r="AQ54" s="2">
        <v>5036.6000000000004</v>
      </c>
      <c r="AR54" s="2">
        <v>1</v>
      </c>
      <c r="AS54">
        <v>0.126</v>
      </c>
      <c r="AT54">
        <v>5.3E-3</v>
      </c>
      <c r="AU54">
        <v>0</v>
      </c>
      <c r="AV54">
        <v>0</v>
      </c>
      <c r="AW54" s="2">
        <v>-6.0000000000000001E-3</v>
      </c>
      <c r="AX54" s="2">
        <v>2.0999999999999998E-2</v>
      </c>
      <c r="AY54" s="2">
        <v>4068750</v>
      </c>
      <c r="AZ54" s="2">
        <v>81250</v>
      </c>
      <c r="BA54" s="2">
        <v>2068125</v>
      </c>
      <c r="BB54" s="2">
        <v>41875</v>
      </c>
      <c r="BC54" s="2">
        <v>2343750</v>
      </c>
      <c r="BD54" s="2">
        <v>47500</v>
      </c>
      <c r="BE54" s="2">
        <v>120375</v>
      </c>
      <c r="BF54" s="2">
        <v>2437.5</v>
      </c>
      <c r="BG54" s="2">
        <v>708.125</v>
      </c>
      <c r="BH54" s="2">
        <v>47.5</v>
      </c>
      <c r="BI54" s="2">
        <f t="shared" si="0"/>
        <v>19.496792818063717</v>
      </c>
      <c r="BJ54" s="2">
        <f t="shared" si="1"/>
        <v>0.55856482040970379</v>
      </c>
    </row>
    <row r="55" spans="1:62" x14ac:dyDescent="0.25">
      <c r="A55" s="14">
        <v>44546.637202199076</v>
      </c>
      <c r="B55" t="s">
        <v>299</v>
      </c>
      <c r="C55">
        <v>42668</v>
      </c>
      <c r="D55">
        <v>83237</v>
      </c>
      <c r="E55" t="s">
        <v>300</v>
      </c>
      <c r="F55" t="s">
        <v>56</v>
      </c>
      <c r="G55" t="s">
        <v>301</v>
      </c>
      <c r="H55" t="s">
        <v>57</v>
      </c>
      <c r="I55" s="1">
        <v>0.64074965277777773</v>
      </c>
      <c r="J55" s="2">
        <v>11.188000000000001</v>
      </c>
      <c r="K55" t="s">
        <v>299</v>
      </c>
      <c r="L55" s="3">
        <v>1.67E-2</v>
      </c>
      <c r="M55" s="2">
        <v>3.0000000000000001E-3</v>
      </c>
      <c r="N55" s="4">
        <v>3.4213649362204728E-3</v>
      </c>
      <c r="O55" s="4">
        <v>2.7118069741449257E-4</v>
      </c>
      <c r="P55" s="5">
        <v>0.84028000000000003</v>
      </c>
      <c r="Q55" s="5">
        <v>1.681526364229833E-2</v>
      </c>
      <c r="R55" s="4">
        <v>0.24820650335581779</v>
      </c>
      <c r="S55" s="6">
        <v>-691.31842251654712</v>
      </c>
      <c r="T55" s="6">
        <v>135960.53965567137</v>
      </c>
      <c r="U55" s="17">
        <v>3.498952672599323</v>
      </c>
      <c r="W55" s="2">
        <v>39200</v>
      </c>
      <c r="X55" s="2">
        <v>3000</v>
      </c>
      <c r="Y55" s="2">
        <v>339</v>
      </c>
      <c r="Z55" s="2">
        <v>26</v>
      </c>
      <c r="AA55" s="2">
        <v>0.99995999999999996</v>
      </c>
      <c r="AB55" s="2">
        <v>2.9498530000000001E-3</v>
      </c>
      <c r="AC55" s="2">
        <v>2.2624240000000001E-4</v>
      </c>
      <c r="AD55" s="2">
        <v>0.84028000000000003</v>
      </c>
      <c r="AE55" s="2">
        <v>5.6999999999999998E-4</v>
      </c>
      <c r="AF55" s="2">
        <v>0.37130999999999997</v>
      </c>
      <c r="AG55" s="2">
        <v>200</v>
      </c>
      <c r="AH55" s="2">
        <v>680</v>
      </c>
      <c r="AI55" s="2">
        <v>0.51434000000000002</v>
      </c>
      <c r="AJ55" s="2">
        <v>3.1E-4</v>
      </c>
      <c r="AK55" s="2">
        <v>10733</v>
      </c>
      <c r="AL55" s="2">
        <v>75</v>
      </c>
      <c r="AM55" s="2">
        <v>37520</v>
      </c>
      <c r="AN55" s="2">
        <v>480</v>
      </c>
      <c r="AO55" s="2">
        <v>133000</v>
      </c>
      <c r="AP55" s="2">
        <v>11000</v>
      </c>
      <c r="AQ55" s="2">
        <v>5053</v>
      </c>
      <c r="AR55" s="2">
        <v>1.3</v>
      </c>
      <c r="AS55">
        <v>0.14200000000000002</v>
      </c>
      <c r="AT55">
        <v>1.0999999999999999E-2</v>
      </c>
      <c r="AU55">
        <v>0</v>
      </c>
      <c r="AV55">
        <v>0</v>
      </c>
      <c r="AW55" s="2">
        <v>7.0000000000000001E-3</v>
      </c>
      <c r="AX55" s="2">
        <v>3.5000000000000003E-2</v>
      </c>
      <c r="AY55" s="2">
        <v>5293750</v>
      </c>
      <c r="AZ55" s="2">
        <v>68750</v>
      </c>
      <c r="BA55" s="2">
        <v>2723750</v>
      </c>
      <c r="BB55" s="2">
        <v>35000</v>
      </c>
      <c r="BC55" s="2">
        <v>3059375</v>
      </c>
      <c r="BD55" s="2">
        <v>38750</v>
      </c>
      <c r="BE55" s="2">
        <v>157562.5</v>
      </c>
      <c r="BF55" s="2">
        <v>2125</v>
      </c>
      <c r="BG55" s="2">
        <v>916.25</v>
      </c>
      <c r="BH55" s="2">
        <v>38.125</v>
      </c>
      <c r="BI55" s="2">
        <f t="shared" si="0"/>
        <v>19.442910990760076</v>
      </c>
      <c r="BJ55" s="2">
        <f t="shared" si="1"/>
        <v>0.35972989139216105</v>
      </c>
    </row>
    <row r="56" spans="1:62" x14ac:dyDescent="0.25">
      <c r="A56" s="14"/>
      <c r="U56" s="17"/>
    </row>
    <row r="57" spans="1:62" x14ac:dyDescent="0.25">
      <c r="A57" s="14">
        <v>44546.637782905091</v>
      </c>
      <c r="B57" t="s">
        <v>302</v>
      </c>
      <c r="C57">
        <v>16041</v>
      </c>
      <c r="D57">
        <v>35786</v>
      </c>
      <c r="E57" t="s">
        <v>303</v>
      </c>
      <c r="F57" t="s">
        <v>56</v>
      </c>
      <c r="G57" t="s">
        <v>304</v>
      </c>
      <c r="H57" t="s">
        <v>57</v>
      </c>
      <c r="I57" s="1">
        <v>0.64133032407407409</v>
      </c>
      <c r="J57" s="2">
        <v>11.02</v>
      </c>
      <c r="K57" t="s">
        <v>302</v>
      </c>
      <c r="L57" s="3">
        <v>1.32E-2</v>
      </c>
      <c r="M57" s="2">
        <v>0.14899999999999999</v>
      </c>
      <c r="N57" s="4">
        <v>1.9997285622047247E-2</v>
      </c>
      <c r="O57" s="4">
        <v>5.1871526361029086E-3</v>
      </c>
      <c r="P57" s="5">
        <v>0.69327000000000005</v>
      </c>
      <c r="Q57" s="5">
        <v>1.3895888498401248E-2</v>
      </c>
      <c r="R57" s="4">
        <v>0</v>
      </c>
      <c r="S57" s="6">
        <v>1774.8998566636512</v>
      </c>
      <c r="T57" s="6">
        <v>25453.953712241884</v>
      </c>
      <c r="U57" s="17">
        <v>3.0057141802458638</v>
      </c>
      <c r="W57" s="2">
        <v>5500</v>
      </c>
      <c r="X57" s="2">
        <v>1400</v>
      </c>
      <c r="Y57" s="2">
        <v>58</v>
      </c>
      <c r="Z57" s="2">
        <v>15</v>
      </c>
      <c r="AA57" s="2">
        <v>0.99999000000000005</v>
      </c>
      <c r="AB57" s="2">
        <v>1.7241380000000001E-2</v>
      </c>
      <c r="AC57" s="2">
        <v>4.4589770000000003E-3</v>
      </c>
      <c r="AD57" s="2">
        <v>0.69327000000000005</v>
      </c>
      <c r="AE57" s="2">
        <v>9.2000000000000003E-4</v>
      </c>
      <c r="AF57" s="2">
        <v>-0.50919999999999999</v>
      </c>
      <c r="AG57" s="2">
        <v>7.4</v>
      </c>
      <c r="AH57" s="2">
        <v>1.3</v>
      </c>
      <c r="AI57" s="2">
        <v>0.59811999999999999</v>
      </c>
      <c r="AJ57" s="2">
        <v>5.1000000000000004E-4</v>
      </c>
      <c r="AK57" s="2">
        <v>8660</v>
      </c>
      <c r="AL57" s="2">
        <v>280</v>
      </c>
      <c r="AM57" s="2">
        <v>25700</v>
      </c>
      <c r="AN57" s="2">
        <v>1800</v>
      </c>
      <c r="AO57" s="2">
        <v>43500</v>
      </c>
      <c r="AP57" s="2">
        <v>4000</v>
      </c>
      <c r="AQ57" s="2">
        <v>4721.1000000000004</v>
      </c>
      <c r="AR57" s="2">
        <v>2.1</v>
      </c>
      <c r="AS57">
        <v>0.112</v>
      </c>
      <c r="AT57">
        <v>2.9000000000000001E-2</v>
      </c>
      <c r="AU57">
        <v>0</v>
      </c>
      <c r="AV57">
        <v>0</v>
      </c>
      <c r="AW57" s="2">
        <v>0.42799999999999999</v>
      </c>
      <c r="AX57" s="2">
        <v>7.5999999999999998E-2</v>
      </c>
      <c r="AY57" s="2">
        <v>565625</v>
      </c>
      <c r="AZ57" s="2">
        <v>20000</v>
      </c>
      <c r="BA57" s="2">
        <v>278750</v>
      </c>
      <c r="BB57" s="2">
        <v>10000</v>
      </c>
      <c r="BC57" s="2">
        <v>380000</v>
      </c>
      <c r="BD57" s="2">
        <v>13750</v>
      </c>
      <c r="BE57" s="2">
        <v>16187.5</v>
      </c>
      <c r="BF57" s="2">
        <v>625</v>
      </c>
      <c r="BG57" s="2">
        <v>624.375</v>
      </c>
      <c r="BH57" s="2">
        <v>53.125</v>
      </c>
      <c r="BI57" s="2">
        <f t="shared" ref="BI57:BI120" si="2">BC57/(BE57-BG57*6.87/29.86*$BI$1)</f>
        <v>23.685091380374033</v>
      </c>
      <c r="BJ57" s="2">
        <f t="shared" ref="BJ57:BJ120" si="3">SQRT((BF57/BE57)^2+(BD57/BC57)^2)*BI57</f>
        <v>1.253304431815359</v>
      </c>
    </row>
    <row r="58" spans="1:62" x14ac:dyDescent="0.25">
      <c r="A58" s="14">
        <v>44546.638256458333</v>
      </c>
      <c r="B58" t="s">
        <v>305</v>
      </c>
      <c r="C58">
        <v>15811</v>
      </c>
      <c r="D58">
        <v>35956</v>
      </c>
      <c r="E58" t="s">
        <v>306</v>
      </c>
      <c r="F58" t="s">
        <v>56</v>
      </c>
      <c r="G58" t="s">
        <v>307</v>
      </c>
      <c r="H58" t="s">
        <v>57</v>
      </c>
      <c r="I58" s="1">
        <v>0.64180393518518519</v>
      </c>
      <c r="J58" s="2">
        <v>11.034000000000001</v>
      </c>
      <c r="K58" t="s">
        <v>305</v>
      </c>
      <c r="L58" s="3">
        <v>1.14E-2</v>
      </c>
      <c r="M58" s="2">
        <v>0.161</v>
      </c>
      <c r="N58" s="4">
        <v>9.9986428110236236E-3</v>
      </c>
      <c r="O58" s="4">
        <v>2.3358460355770556E-3</v>
      </c>
      <c r="P58" s="5">
        <v>0.69469999999999998</v>
      </c>
      <c r="Q58" s="5">
        <v>1.4023310450817238E-2</v>
      </c>
      <c r="R58" s="4">
        <v>0</v>
      </c>
      <c r="S58" s="6">
        <v>2229.0454515383694</v>
      </c>
      <c r="T58" s="6">
        <v>58380.167670317591</v>
      </c>
      <c r="U58" s="17">
        <v>3.2457903000410093</v>
      </c>
      <c r="W58" s="2">
        <v>11100</v>
      </c>
      <c r="X58" s="2">
        <v>2500</v>
      </c>
      <c r="Y58" s="2">
        <v>116</v>
      </c>
      <c r="Z58" s="2">
        <v>27</v>
      </c>
      <c r="AA58" s="2">
        <v>0.99990999999999997</v>
      </c>
      <c r="AB58" s="2">
        <v>8.6206900000000003E-3</v>
      </c>
      <c r="AC58" s="2">
        <v>2.0065399999999998E-3</v>
      </c>
      <c r="AD58" s="2">
        <v>0.69469999999999998</v>
      </c>
      <c r="AE58" s="2">
        <v>1.9E-3</v>
      </c>
      <c r="AF58" s="2">
        <v>-0.14631</v>
      </c>
      <c r="AG58" s="2">
        <v>15</v>
      </c>
      <c r="AH58" s="2">
        <v>4.5999999999999996</v>
      </c>
      <c r="AI58" s="2">
        <v>0.59740000000000004</v>
      </c>
      <c r="AJ58" s="2">
        <v>1.2999999999999999E-3</v>
      </c>
      <c r="AK58" s="2">
        <v>9390</v>
      </c>
      <c r="AL58" s="2">
        <v>250</v>
      </c>
      <c r="AM58" s="2">
        <v>30200</v>
      </c>
      <c r="AN58" s="2">
        <v>1600</v>
      </c>
      <c r="AO58" s="2">
        <v>55800</v>
      </c>
      <c r="AP58" s="2">
        <v>5500</v>
      </c>
      <c r="AQ58" s="2">
        <v>4724.3</v>
      </c>
      <c r="AR58" s="2">
        <v>4.2</v>
      </c>
      <c r="AS58">
        <v>9.7000000000000003E-2</v>
      </c>
      <c r="AT58">
        <v>2.5999999999999999E-2</v>
      </c>
      <c r="AU58">
        <v>0</v>
      </c>
      <c r="AV58">
        <v>0</v>
      </c>
      <c r="AW58" s="2">
        <v>0.46</v>
      </c>
      <c r="AX58" s="2">
        <v>0.14000000000000001</v>
      </c>
      <c r="AY58" s="2">
        <v>962500</v>
      </c>
      <c r="AZ58" s="2">
        <v>206250</v>
      </c>
      <c r="BA58" s="2">
        <v>475000</v>
      </c>
      <c r="BB58" s="2">
        <v>106250</v>
      </c>
      <c r="BC58" s="2">
        <v>643750</v>
      </c>
      <c r="BD58" s="2">
        <v>137500</v>
      </c>
      <c r="BE58" s="2">
        <v>27562.5</v>
      </c>
      <c r="BF58" s="2">
        <v>5937.5</v>
      </c>
      <c r="BG58" s="2">
        <v>490.625</v>
      </c>
      <c r="BH58" s="2">
        <v>51.875</v>
      </c>
      <c r="BI58" s="2">
        <f t="shared" si="2"/>
        <v>23.452054986718537</v>
      </c>
      <c r="BJ58" s="2">
        <f t="shared" si="3"/>
        <v>7.1144120715463677</v>
      </c>
    </row>
    <row r="59" spans="1:62" x14ac:dyDescent="0.25">
      <c r="A59" s="14">
        <v>44546.638728483798</v>
      </c>
      <c r="B59" t="s">
        <v>308</v>
      </c>
      <c r="C59">
        <v>15400</v>
      </c>
      <c r="D59">
        <v>36286</v>
      </c>
      <c r="E59" t="s">
        <v>309</v>
      </c>
      <c r="F59" t="s">
        <v>56</v>
      </c>
      <c r="G59" t="s">
        <v>310</v>
      </c>
      <c r="H59" t="s">
        <v>57</v>
      </c>
      <c r="I59" s="1">
        <v>0.64227592592592597</v>
      </c>
      <c r="J59" s="2">
        <v>11.103</v>
      </c>
      <c r="K59" t="s">
        <v>308</v>
      </c>
      <c r="L59" s="3">
        <v>1.3100000000000001E-2</v>
      </c>
      <c r="M59" s="2">
        <v>8.8999999999999996E-2</v>
      </c>
      <c r="N59" s="4">
        <v>9.2787401574803158E-3</v>
      </c>
      <c r="O59" s="4">
        <v>1.0556580529563207E-3</v>
      </c>
      <c r="P59" s="5">
        <v>0.70550000000000002</v>
      </c>
      <c r="Q59" s="5">
        <v>1.4145391475671504E-2</v>
      </c>
      <c r="R59" s="4">
        <v>0</v>
      </c>
      <c r="S59" s="6">
        <v>0</v>
      </c>
      <c r="T59" s="6">
        <v>55468.067318299181</v>
      </c>
      <c r="U59" s="17">
        <v>3.2660576502558203</v>
      </c>
      <c r="W59" s="2">
        <v>12100</v>
      </c>
      <c r="X59" s="2">
        <v>1300</v>
      </c>
      <c r="Y59" s="2">
        <v>125</v>
      </c>
      <c r="Z59" s="2">
        <v>14</v>
      </c>
      <c r="AA59" s="2">
        <v>0.99992999999999999</v>
      </c>
      <c r="AB59" s="2">
        <v>8.0000000000000002E-3</v>
      </c>
      <c r="AC59" s="2">
        <v>8.9599999999999999E-4</v>
      </c>
      <c r="AD59" s="2">
        <v>0.70550000000000002</v>
      </c>
      <c r="AE59" s="2">
        <v>1E-3</v>
      </c>
      <c r="AF59" s="2">
        <v>-0.21601000000000001</v>
      </c>
      <c r="AG59" s="2">
        <v>29</v>
      </c>
      <c r="AH59" s="2">
        <v>4.5999999999999996</v>
      </c>
      <c r="AI59" s="2">
        <v>0.59067999999999998</v>
      </c>
      <c r="AJ59" s="2">
        <v>9.2000000000000003E-4</v>
      </c>
      <c r="AK59" s="2">
        <v>9530</v>
      </c>
      <c r="AL59" s="2">
        <v>140</v>
      </c>
      <c r="AM59" s="2">
        <v>31050</v>
      </c>
      <c r="AN59" s="2">
        <v>850</v>
      </c>
      <c r="AO59" s="2">
        <v>69200</v>
      </c>
      <c r="AP59" s="2">
        <v>2800</v>
      </c>
      <c r="AQ59" s="2">
        <v>4748.7</v>
      </c>
      <c r="AR59" s="2">
        <v>2.4</v>
      </c>
      <c r="AS59">
        <v>0.111</v>
      </c>
      <c r="AT59">
        <v>1.8000000000000002E-2</v>
      </c>
      <c r="AU59">
        <v>0</v>
      </c>
      <c r="AV59">
        <v>0</v>
      </c>
      <c r="AW59" s="2">
        <v>0.254</v>
      </c>
      <c r="AX59" s="2">
        <v>3.6000000000000004E-2</v>
      </c>
      <c r="AY59" s="2">
        <v>1278750</v>
      </c>
      <c r="AZ59" s="2">
        <v>27500</v>
      </c>
      <c r="BA59" s="2">
        <v>634375</v>
      </c>
      <c r="BB59" s="2">
        <v>13750</v>
      </c>
      <c r="BC59" s="2">
        <v>848750</v>
      </c>
      <c r="BD59" s="2">
        <v>18125</v>
      </c>
      <c r="BE59" s="2">
        <v>36937.5</v>
      </c>
      <c r="BF59" s="2">
        <v>750</v>
      </c>
      <c r="BG59" s="2">
        <v>1531.25</v>
      </c>
      <c r="BH59" s="2">
        <v>193.75</v>
      </c>
      <c r="BI59" s="2">
        <f t="shared" si="2"/>
        <v>23.199272038443965</v>
      </c>
      <c r="BJ59" s="2">
        <f t="shared" si="3"/>
        <v>0.68361476330241877</v>
      </c>
    </row>
    <row r="60" spans="1:62" x14ac:dyDescent="0.25">
      <c r="A60" s="14">
        <v>44546.639201458333</v>
      </c>
      <c r="B60" t="s">
        <v>311</v>
      </c>
      <c r="C60">
        <v>15633</v>
      </c>
      <c r="D60">
        <v>36315</v>
      </c>
      <c r="E60" t="s">
        <v>312</v>
      </c>
      <c r="F60" t="s">
        <v>56</v>
      </c>
      <c r="G60" t="s">
        <v>313</v>
      </c>
      <c r="H60" t="s">
        <v>57</v>
      </c>
      <c r="I60" s="1">
        <v>0.64274895833333334</v>
      </c>
      <c r="J60" s="2">
        <v>11.041</v>
      </c>
      <c r="K60" t="s">
        <v>311</v>
      </c>
      <c r="L60" s="3">
        <v>3.8999999999999998E-3</v>
      </c>
      <c r="M60" s="2">
        <v>2.4E-2</v>
      </c>
      <c r="N60" s="4">
        <v>2.828883741732284E-3</v>
      </c>
      <c r="O60" s="4">
        <v>1.105403663897542E-3</v>
      </c>
      <c r="P60" s="5">
        <v>0.69618000000000002</v>
      </c>
      <c r="Q60" s="5">
        <v>1.3943250588008521E-2</v>
      </c>
      <c r="R60" s="4">
        <v>0</v>
      </c>
      <c r="S60" s="6">
        <v>0</v>
      </c>
      <c r="T60" s="6">
        <v>181715.89454496291</v>
      </c>
      <c r="U60" s="17">
        <v>3.6059051339130814</v>
      </c>
      <c r="W60" s="2">
        <v>40000</v>
      </c>
      <c r="X60" s="2">
        <v>16000</v>
      </c>
      <c r="Y60" s="2">
        <v>410</v>
      </c>
      <c r="Z60" s="2">
        <v>160</v>
      </c>
      <c r="AA60" s="2">
        <v>0.99999000000000005</v>
      </c>
      <c r="AB60" s="2">
        <v>2.4390240000000001E-3</v>
      </c>
      <c r="AC60" s="2">
        <v>9.5181439999999996E-4</v>
      </c>
      <c r="AD60" s="2">
        <v>0.69618000000000002</v>
      </c>
      <c r="AE60" s="2">
        <v>7.3999999999999999E-4</v>
      </c>
      <c r="AF60" s="2">
        <v>0.43114999999999998</v>
      </c>
      <c r="AG60" s="2">
        <v>80</v>
      </c>
      <c r="AH60" s="2">
        <v>130</v>
      </c>
      <c r="AI60" s="2">
        <v>0.59789999999999999</v>
      </c>
      <c r="AJ60" s="2">
        <v>7.2999999999999996E-4</v>
      </c>
      <c r="AK60" s="2">
        <v>10500</v>
      </c>
      <c r="AL60" s="2">
        <v>500</v>
      </c>
      <c r="AM60" s="2">
        <v>37300</v>
      </c>
      <c r="AN60" s="2">
        <v>3200</v>
      </c>
      <c r="AO60" s="2">
        <v>94000</v>
      </c>
      <c r="AP60" s="2">
        <v>17000</v>
      </c>
      <c r="AQ60" s="2">
        <v>4727.7</v>
      </c>
      <c r="AR60" s="2">
        <v>1.7</v>
      </c>
      <c r="AS60">
        <v>3.4000000000000002E-2</v>
      </c>
      <c r="AT60">
        <v>1.4999999999999999E-2</v>
      </c>
      <c r="AU60">
        <v>0</v>
      </c>
      <c r="AV60">
        <v>0</v>
      </c>
      <c r="AW60" s="2">
        <v>6.8999999999999992E-2</v>
      </c>
      <c r="AX60" s="2">
        <v>4.9000000000000002E-2</v>
      </c>
      <c r="AY60" s="2">
        <v>991250</v>
      </c>
      <c r="AZ60" s="2">
        <v>18125</v>
      </c>
      <c r="BA60" s="2">
        <v>490625</v>
      </c>
      <c r="BB60" s="2">
        <v>8750</v>
      </c>
      <c r="BC60" s="2">
        <v>665625</v>
      </c>
      <c r="BD60" s="2">
        <v>12500</v>
      </c>
      <c r="BE60" s="2">
        <v>28287.5</v>
      </c>
      <c r="BF60" s="2">
        <v>550</v>
      </c>
      <c r="BG60" s="2">
        <v>478.75</v>
      </c>
      <c r="BH60" s="2">
        <v>31.25</v>
      </c>
      <c r="BI60" s="2">
        <f t="shared" si="2"/>
        <v>23.622695086331749</v>
      </c>
      <c r="BJ60" s="2">
        <f t="shared" si="3"/>
        <v>0.63855706004069857</v>
      </c>
    </row>
    <row r="61" spans="1:62" x14ac:dyDescent="0.25">
      <c r="A61" s="14">
        <v>44546.639667974538</v>
      </c>
      <c r="B61" t="s">
        <v>314</v>
      </c>
      <c r="C61">
        <v>15871</v>
      </c>
      <c r="D61">
        <v>36210</v>
      </c>
      <c r="E61" t="s">
        <v>315</v>
      </c>
      <c r="F61" t="s">
        <v>56</v>
      </c>
      <c r="G61" t="s">
        <v>316</v>
      </c>
      <c r="H61" t="s">
        <v>57</v>
      </c>
      <c r="I61" s="1">
        <v>0.64321539351851853</v>
      </c>
      <c r="J61" s="2">
        <v>11.015000000000001</v>
      </c>
      <c r="K61" t="s">
        <v>314</v>
      </c>
      <c r="L61" s="3">
        <v>8.8999999999999995E-4</v>
      </c>
      <c r="M61" s="2">
        <v>1.21E-2</v>
      </c>
      <c r="N61" s="4">
        <v>8.3441912480314978E-4</v>
      </c>
      <c r="O61" s="4">
        <v>1.6293825881253136E-4</v>
      </c>
      <c r="P61" s="5">
        <v>0.69569999999999999</v>
      </c>
      <c r="Q61" s="5">
        <v>1.3949888745076071E-2</v>
      </c>
      <c r="R61" s="4">
        <v>-0.86463099017748479</v>
      </c>
      <c r="S61" s="6">
        <v>0</v>
      </c>
      <c r="T61" s="6">
        <v>616077.86760570935</v>
      </c>
      <c r="U61" s="17">
        <v>3.8947631514738292</v>
      </c>
      <c r="W61" s="2">
        <v>133000</v>
      </c>
      <c r="X61" s="2">
        <v>26000</v>
      </c>
      <c r="Y61" s="2">
        <v>1390</v>
      </c>
      <c r="Z61" s="2">
        <v>270</v>
      </c>
      <c r="AA61" s="2">
        <v>0.99997999999999998</v>
      </c>
      <c r="AB61" s="2">
        <v>7.1942450000000004E-4</v>
      </c>
      <c r="AC61" s="2">
        <v>1.3974429999999999E-4</v>
      </c>
      <c r="AD61" s="2">
        <v>0.69569999999999999</v>
      </c>
      <c r="AE61" s="2">
        <v>1E-3</v>
      </c>
      <c r="AF61" s="2">
        <v>9.4466999999999995E-2</v>
      </c>
      <c r="AG61" s="2">
        <v>50</v>
      </c>
      <c r="AH61" s="2">
        <v>120</v>
      </c>
      <c r="AI61" s="2">
        <v>0.59702</v>
      </c>
      <c r="AJ61" s="2">
        <v>4.2000000000000002E-4</v>
      </c>
      <c r="AK61" s="2">
        <v>12010</v>
      </c>
      <c r="AL61" s="2">
        <v>150</v>
      </c>
      <c r="AM61" s="2">
        <v>46830</v>
      </c>
      <c r="AN61" s="2">
        <v>990</v>
      </c>
      <c r="AO61" s="2">
        <v>96800</v>
      </c>
      <c r="AP61" s="2">
        <v>7100</v>
      </c>
      <c r="AQ61" s="2">
        <v>4726.5</v>
      </c>
      <c r="AR61" s="2">
        <v>2.2999999999999998</v>
      </c>
      <c r="AS61">
        <v>7.6E-3</v>
      </c>
      <c r="AT61">
        <v>1.1000000000000001E-3</v>
      </c>
      <c r="AU61">
        <v>0</v>
      </c>
      <c r="AV61">
        <v>0</v>
      </c>
      <c r="AW61" s="2">
        <v>3.5000000000000003E-2</v>
      </c>
      <c r="AX61" s="2">
        <v>2.5000000000000001E-2</v>
      </c>
      <c r="AY61" s="2">
        <v>1017500</v>
      </c>
      <c r="AZ61" s="2">
        <v>13125</v>
      </c>
      <c r="BA61" s="2">
        <v>502500</v>
      </c>
      <c r="BB61" s="2">
        <v>6875</v>
      </c>
      <c r="BC61" s="2">
        <v>682500</v>
      </c>
      <c r="BD61" s="2">
        <v>8750</v>
      </c>
      <c r="BE61" s="2">
        <v>28968.75</v>
      </c>
      <c r="BF61" s="2">
        <v>362.5</v>
      </c>
      <c r="BG61" s="2">
        <v>361.875</v>
      </c>
      <c r="BH61" s="2">
        <v>41.25</v>
      </c>
      <c r="BI61" s="2">
        <f t="shared" si="2"/>
        <v>23.627778191173608</v>
      </c>
      <c r="BJ61" s="2">
        <f t="shared" si="3"/>
        <v>0.42329534888437653</v>
      </c>
    </row>
    <row r="62" spans="1:62" x14ac:dyDescent="0.25">
      <c r="A62" s="14">
        <v>44546.640136828704</v>
      </c>
      <c r="B62" t="s">
        <v>317</v>
      </c>
      <c r="C62">
        <v>16355</v>
      </c>
      <c r="D62">
        <v>36148</v>
      </c>
      <c r="E62" t="s">
        <v>318</v>
      </c>
      <c r="F62" t="s">
        <v>56</v>
      </c>
      <c r="G62" t="s">
        <v>319</v>
      </c>
      <c r="H62" t="s">
        <v>57</v>
      </c>
      <c r="I62" s="1">
        <v>0.64368425925925921</v>
      </c>
      <c r="J62" s="2">
        <v>11.105</v>
      </c>
      <c r="K62" t="s">
        <v>317</v>
      </c>
      <c r="L62" s="3">
        <v>1.5900000000000001E-2</v>
      </c>
      <c r="M62" s="2">
        <v>0.2</v>
      </c>
      <c r="N62" s="4">
        <v>1.02640936488189E-2</v>
      </c>
      <c r="O62" s="4">
        <v>4.1833434354456543E-3</v>
      </c>
      <c r="P62" s="5">
        <v>0.69450000000000001</v>
      </c>
      <c r="Q62" s="5">
        <v>1.393348843613831E-2</v>
      </c>
      <c r="R62" s="4">
        <v>0</v>
      </c>
      <c r="S62" s="6">
        <v>2387.8583008186333</v>
      </c>
      <c r="T62" s="6">
        <v>61738.980620552124</v>
      </c>
      <c r="U62" s="17">
        <v>3.2376083824158295</v>
      </c>
      <c r="W62" s="2">
        <v>10800</v>
      </c>
      <c r="X62" s="2">
        <v>4500</v>
      </c>
      <c r="Y62" s="2">
        <v>113</v>
      </c>
      <c r="Z62" s="2">
        <v>46</v>
      </c>
      <c r="AA62" s="2">
        <v>0.99999000000000005</v>
      </c>
      <c r="AB62" s="2">
        <v>8.8495580000000004E-3</v>
      </c>
      <c r="AC62" s="2">
        <v>3.6024749999999999E-3</v>
      </c>
      <c r="AD62" s="2">
        <v>0.69450000000000001</v>
      </c>
      <c r="AE62" s="2">
        <v>1.1000000000000001E-3</v>
      </c>
      <c r="AF62" s="2">
        <v>-0.67383000000000004</v>
      </c>
      <c r="AG62" s="2">
        <v>17.100000000000001</v>
      </c>
      <c r="AH62" s="2">
        <v>9.3000000000000007</v>
      </c>
      <c r="AI62" s="2">
        <v>0.5958</v>
      </c>
      <c r="AJ62" s="2">
        <v>1.1000000000000001E-3</v>
      </c>
      <c r="AK62" s="2">
        <v>9130</v>
      </c>
      <c r="AL62" s="2">
        <v>550</v>
      </c>
      <c r="AM62" s="2">
        <v>28700</v>
      </c>
      <c r="AN62" s="2">
        <v>3400</v>
      </c>
      <c r="AO62" s="2">
        <v>56000</v>
      </c>
      <c r="AP62" s="2">
        <v>11000</v>
      </c>
      <c r="AQ62" s="2">
        <v>4724</v>
      </c>
      <c r="AR62" s="2">
        <v>2.4</v>
      </c>
      <c r="AS62">
        <v>0.13500000000000001</v>
      </c>
      <c r="AT62">
        <v>6.8999999999999992E-2</v>
      </c>
      <c r="AU62">
        <v>0</v>
      </c>
      <c r="AV62">
        <v>0</v>
      </c>
      <c r="AW62" s="2">
        <v>0.56000000000000005</v>
      </c>
      <c r="AX62" s="2">
        <v>0.28999999999999998</v>
      </c>
      <c r="AY62" s="2">
        <v>948125</v>
      </c>
      <c r="AZ62" s="2">
        <v>45625</v>
      </c>
      <c r="BA62" s="2">
        <v>466875</v>
      </c>
      <c r="BB62" s="2">
        <v>22500</v>
      </c>
      <c r="BC62" s="2">
        <v>635000</v>
      </c>
      <c r="BD62" s="2">
        <v>30000</v>
      </c>
      <c r="BE62" s="2">
        <v>26562.5</v>
      </c>
      <c r="BF62" s="2">
        <v>1062.5</v>
      </c>
      <c r="BG62" s="2">
        <v>521.875</v>
      </c>
      <c r="BH62" s="2">
        <v>35.625</v>
      </c>
      <c r="BI62" s="2">
        <f t="shared" si="2"/>
        <v>24.014434104660715</v>
      </c>
      <c r="BJ62" s="2">
        <f t="shared" si="3"/>
        <v>1.4865699863139974</v>
      </c>
    </row>
    <row r="63" spans="1:62" x14ac:dyDescent="0.25">
      <c r="A63" s="14">
        <v>44546.640604907407</v>
      </c>
      <c r="B63" t="s">
        <v>320</v>
      </c>
      <c r="C63">
        <v>16296</v>
      </c>
      <c r="D63">
        <v>35574</v>
      </c>
      <c r="E63" t="s">
        <v>321</v>
      </c>
      <c r="F63" t="s">
        <v>56</v>
      </c>
      <c r="G63" t="s">
        <v>322</v>
      </c>
      <c r="H63" t="s">
        <v>57</v>
      </c>
      <c r="I63" s="1">
        <v>0.64415231481481483</v>
      </c>
      <c r="J63" s="2">
        <v>11.234999999999999</v>
      </c>
      <c r="K63" t="s">
        <v>320</v>
      </c>
      <c r="L63" s="3">
        <v>9.7999999999999997E-3</v>
      </c>
      <c r="M63" s="2">
        <v>0.14399999999999999</v>
      </c>
      <c r="N63" s="4">
        <v>4.3603096488188985E-3</v>
      </c>
      <c r="O63" s="4">
        <v>5.1558502299390836E-4</v>
      </c>
      <c r="P63" s="5">
        <v>0.70679999999999998</v>
      </c>
      <c r="Q63" s="5">
        <v>1.4215361268712095E-2</v>
      </c>
      <c r="R63" s="4">
        <v>0.3432262056165461</v>
      </c>
      <c r="S63" s="6">
        <v>0</v>
      </c>
      <c r="T63" s="6">
        <v>118088.31726617076</v>
      </c>
      <c r="U63" s="17">
        <v>3.490643760401182</v>
      </c>
      <c r="W63" s="2">
        <v>25900</v>
      </c>
      <c r="X63" s="2">
        <v>3000</v>
      </c>
      <c r="Y63" s="2">
        <v>266</v>
      </c>
      <c r="Z63" s="2">
        <v>31</v>
      </c>
      <c r="AA63" s="2">
        <v>0.99983999999999995</v>
      </c>
      <c r="AB63" s="2">
        <v>3.7593980000000002E-3</v>
      </c>
      <c r="AC63" s="2">
        <v>4.3812540000000001E-4</v>
      </c>
      <c r="AD63" s="2">
        <v>0.70679999999999998</v>
      </c>
      <c r="AE63" s="2">
        <v>1.5E-3</v>
      </c>
      <c r="AF63" s="2">
        <v>0.48096</v>
      </c>
      <c r="AG63" s="2">
        <v>33.5</v>
      </c>
      <c r="AH63" s="2">
        <v>8.4</v>
      </c>
      <c r="AI63" s="2">
        <v>0.59121000000000001</v>
      </c>
      <c r="AJ63" s="2">
        <v>6.2E-4</v>
      </c>
      <c r="AK63" s="2">
        <v>10300</v>
      </c>
      <c r="AL63" s="2">
        <v>120</v>
      </c>
      <c r="AM63" s="2">
        <v>35900</v>
      </c>
      <c r="AN63" s="2">
        <v>730</v>
      </c>
      <c r="AO63" s="2">
        <v>70200</v>
      </c>
      <c r="AP63" s="2">
        <v>4500</v>
      </c>
      <c r="AQ63" s="2">
        <v>4751.7</v>
      </c>
      <c r="AR63" s="2">
        <v>3.4</v>
      </c>
      <c r="AS63">
        <v>8.3000000000000004E-2</v>
      </c>
      <c r="AT63">
        <v>1.6E-2</v>
      </c>
      <c r="AU63">
        <v>0</v>
      </c>
      <c r="AV63">
        <v>0</v>
      </c>
      <c r="AW63" s="2">
        <v>0.41</v>
      </c>
      <c r="AX63" s="2">
        <v>0.11</v>
      </c>
      <c r="AY63" s="2">
        <v>2037500</v>
      </c>
      <c r="AZ63" s="2">
        <v>243750</v>
      </c>
      <c r="BA63" s="2">
        <v>1012500</v>
      </c>
      <c r="BB63" s="2">
        <v>125000</v>
      </c>
      <c r="BC63" s="2">
        <v>1350000</v>
      </c>
      <c r="BD63" s="2">
        <v>162500</v>
      </c>
      <c r="BE63" s="2">
        <v>58750</v>
      </c>
      <c r="BF63" s="2">
        <v>6875</v>
      </c>
      <c r="BG63" s="2">
        <v>475</v>
      </c>
      <c r="BH63" s="2">
        <v>49.375</v>
      </c>
      <c r="BI63" s="2">
        <f t="shared" si="2"/>
        <v>23.02154739966765</v>
      </c>
      <c r="BJ63" s="2">
        <f t="shared" si="3"/>
        <v>3.864810124522382</v>
      </c>
    </row>
    <row r="64" spans="1:62" x14ac:dyDescent="0.25">
      <c r="A64" s="14">
        <v>44546.64238326389</v>
      </c>
      <c r="B64" t="s">
        <v>323</v>
      </c>
      <c r="C64">
        <v>16243</v>
      </c>
      <c r="D64">
        <v>35751</v>
      </c>
      <c r="E64" t="s">
        <v>324</v>
      </c>
      <c r="F64" t="s">
        <v>56</v>
      </c>
      <c r="G64" t="s">
        <v>325</v>
      </c>
      <c r="H64" t="s">
        <v>57</v>
      </c>
      <c r="I64" s="1">
        <v>0.64593067129629633</v>
      </c>
      <c r="J64" s="2">
        <v>11.021000000000001</v>
      </c>
      <c r="K64" t="s">
        <v>323</v>
      </c>
      <c r="L64" s="3">
        <v>3.9699999999999999E-2</v>
      </c>
      <c r="M64" s="2">
        <v>4.3999999999999997E-2</v>
      </c>
      <c r="N64" s="4">
        <v>7.0165914259842532E-2</v>
      </c>
      <c r="O64" s="4">
        <v>2.8338239049469746E-3</v>
      </c>
      <c r="P64" s="5">
        <v>0.70389999999999997</v>
      </c>
      <c r="Q64" s="5">
        <v>1.4120909460796071E-2</v>
      </c>
      <c r="R64" s="4">
        <v>0.10620346472610864</v>
      </c>
      <c r="S64" s="6">
        <v>-1030.4097240190215</v>
      </c>
      <c r="T64" s="6">
        <v>8347.2822710279088</v>
      </c>
      <c r="U64" s="17">
        <v>2.4638457046067912</v>
      </c>
      <c r="W64" s="2">
        <v>1602</v>
      </c>
      <c r="X64" s="2">
        <v>56</v>
      </c>
      <c r="Y64" s="2">
        <v>16.53</v>
      </c>
      <c r="Z64" s="2">
        <v>0.57999999999999996</v>
      </c>
      <c r="AA64" s="2">
        <v>0.99838000000000005</v>
      </c>
      <c r="AB64" s="2">
        <v>6.0496069999999999E-2</v>
      </c>
      <c r="AC64" s="2">
        <v>2.1226690000000002E-3</v>
      </c>
      <c r="AD64" s="2">
        <v>0.70389999999999997</v>
      </c>
      <c r="AE64" s="2">
        <v>1.1000000000000001E-3</v>
      </c>
      <c r="AF64" s="2">
        <v>-0.18001</v>
      </c>
      <c r="AG64" s="2">
        <v>30</v>
      </c>
      <c r="AH64" s="2">
        <v>15</v>
      </c>
      <c r="AI64" s="2">
        <v>0.59228000000000003</v>
      </c>
      <c r="AJ64" s="2">
        <v>8.4000000000000003E-4</v>
      </c>
      <c r="AK64" s="2">
        <v>7491</v>
      </c>
      <c r="AL64" s="2">
        <v>35</v>
      </c>
      <c r="AM64" s="2">
        <v>18450</v>
      </c>
      <c r="AN64" s="2">
        <v>210</v>
      </c>
      <c r="AO64" s="2">
        <v>67800</v>
      </c>
      <c r="AP64" s="2">
        <v>8500</v>
      </c>
      <c r="AQ64" s="2">
        <v>4745.1000000000004</v>
      </c>
      <c r="AR64" s="2">
        <v>2.4</v>
      </c>
      <c r="AS64">
        <v>0.33500000000000002</v>
      </c>
      <c r="AT64">
        <v>0.01</v>
      </c>
      <c r="AU64">
        <v>0</v>
      </c>
      <c r="AV64">
        <v>0</v>
      </c>
      <c r="AW64" s="2">
        <v>0.12300000000000001</v>
      </c>
      <c r="AX64" s="2">
        <v>6.8999999999999992E-2</v>
      </c>
      <c r="AY64" s="2">
        <v>526875</v>
      </c>
      <c r="AZ64" s="2">
        <v>21875</v>
      </c>
      <c r="BA64" s="2">
        <v>260000</v>
      </c>
      <c r="BB64" s="2">
        <v>11250</v>
      </c>
      <c r="BC64" s="2">
        <v>349375</v>
      </c>
      <c r="BD64" s="2">
        <v>15000</v>
      </c>
      <c r="BE64" s="2">
        <v>15243.75</v>
      </c>
      <c r="BF64" s="2">
        <v>606.25</v>
      </c>
      <c r="BG64" s="2">
        <v>748.75</v>
      </c>
      <c r="BH64" s="2">
        <v>27.5</v>
      </c>
      <c r="BI64" s="2">
        <f t="shared" si="2"/>
        <v>23.181196928890753</v>
      </c>
      <c r="BJ64" s="2">
        <f t="shared" si="3"/>
        <v>1.3566440961163633</v>
      </c>
    </row>
    <row r="65" spans="1:62" x14ac:dyDescent="0.25">
      <c r="A65" s="14">
        <v>44546.642860868058</v>
      </c>
      <c r="B65" t="s">
        <v>326</v>
      </c>
      <c r="C65">
        <v>13560</v>
      </c>
      <c r="D65">
        <v>37306</v>
      </c>
      <c r="E65" t="s">
        <v>327</v>
      </c>
      <c r="F65" t="s">
        <v>56</v>
      </c>
      <c r="G65" t="s">
        <v>328</v>
      </c>
      <c r="H65" t="s">
        <v>57</v>
      </c>
      <c r="I65" s="1">
        <v>0.64640833333333336</v>
      </c>
      <c r="J65" s="2">
        <v>11.010999999999999</v>
      </c>
      <c r="K65" t="s">
        <v>326</v>
      </c>
      <c r="L65" s="3">
        <v>7.4999999999999997E-3</v>
      </c>
      <c r="M65" s="2">
        <v>0.22</v>
      </c>
      <c r="N65" s="4">
        <v>6.7042922291338592E-3</v>
      </c>
      <c r="O65" s="4">
        <v>1.4401215271294871E-3</v>
      </c>
      <c r="P65" s="5">
        <v>0.69930000000000003</v>
      </c>
      <c r="Q65" s="5">
        <v>1.4003506560858251E-2</v>
      </c>
      <c r="R65" s="4">
        <v>0</v>
      </c>
      <c r="S65" s="6">
        <v>-4500.399333633447</v>
      </c>
      <c r="T65" s="6">
        <v>144661.26398077366</v>
      </c>
      <c r="U65" s="17">
        <v>3.3685902887966557</v>
      </c>
      <c r="W65" s="2">
        <v>16700</v>
      </c>
      <c r="X65" s="2">
        <v>3600</v>
      </c>
      <c r="Y65" s="2">
        <v>173</v>
      </c>
      <c r="Z65" s="2">
        <v>37</v>
      </c>
      <c r="AA65" s="2">
        <v>0.99999000000000005</v>
      </c>
      <c r="AB65" s="2">
        <v>5.7803469999999999E-3</v>
      </c>
      <c r="AC65" s="2">
        <v>1.236259E-3</v>
      </c>
      <c r="AD65" s="2">
        <v>0.69930000000000003</v>
      </c>
      <c r="AE65" s="2">
        <v>6.9999999999999999E-4</v>
      </c>
      <c r="AF65" s="2">
        <v>9.3879000000000004E-2</v>
      </c>
      <c r="AG65" s="2">
        <v>22</v>
      </c>
      <c r="AH65" s="2">
        <v>18</v>
      </c>
      <c r="AI65" s="2">
        <v>0.59814999999999996</v>
      </c>
      <c r="AJ65" s="2">
        <v>6.4999999999999997E-4</v>
      </c>
      <c r="AK65" s="2">
        <v>9900</v>
      </c>
      <c r="AL65" s="2">
        <v>220</v>
      </c>
      <c r="AM65" s="2">
        <v>33400</v>
      </c>
      <c r="AN65" s="2">
        <v>1400</v>
      </c>
      <c r="AO65" s="2">
        <v>58000</v>
      </c>
      <c r="AP65" s="2">
        <v>15000</v>
      </c>
      <c r="AQ65" s="2">
        <v>4734.8</v>
      </c>
      <c r="AR65" s="2">
        <v>1.6</v>
      </c>
      <c r="AS65">
        <v>6.4000000000000001E-2</v>
      </c>
      <c r="AT65">
        <v>1.2E-2</v>
      </c>
      <c r="AU65">
        <v>0</v>
      </c>
      <c r="AV65">
        <v>0</v>
      </c>
      <c r="AW65" s="2">
        <v>0.62</v>
      </c>
      <c r="AX65" s="2">
        <v>0.32</v>
      </c>
      <c r="AY65" s="2">
        <v>1006875</v>
      </c>
      <c r="AZ65" s="2">
        <v>20000</v>
      </c>
      <c r="BA65" s="2">
        <v>498750</v>
      </c>
      <c r="BB65" s="2">
        <v>10000</v>
      </c>
      <c r="BC65" s="2">
        <v>674375</v>
      </c>
      <c r="BD65" s="2">
        <v>13125</v>
      </c>
      <c r="BE65" s="2">
        <v>28937.5</v>
      </c>
      <c r="BF65" s="2">
        <v>687.5</v>
      </c>
      <c r="BG65" s="2">
        <v>918.75</v>
      </c>
      <c r="BH65" s="2">
        <v>68.75</v>
      </c>
      <c r="BI65" s="2">
        <f t="shared" si="2"/>
        <v>23.476021282420216</v>
      </c>
      <c r="BJ65" s="2">
        <f t="shared" si="3"/>
        <v>0.72099858277505524</v>
      </c>
    </row>
    <row r="66" spans="1:62" x14ac:dyDescent="0.25">
      <c r="A66" s="14">
        <v>44546.64332638889</v>
      </c>
      <c r="B66" t="s">
        <v>329</v>
      </c>
      <c r="C66">
        <v>13176</v>
      </c>
      <c r="D66">
        <v>37690</v>
      </c>
      <c r="E66" t="s">
        <v>330</v>
      </c>
      <c r="F66" t="s">
        <v>56</v>
      </c>
      <c r="G66" t="s">
        <v>331</v>
      </c>
      <c r="H66" t="s">
        <v>57</v>
      </c>
      <c r="I66" s="1">
        <v>0.64687384259259262</v>
      </c>
      <c r="J66" s="2">
        <v>11.035</v>
      </c>
      <c r="K66" t="s">
        <v>329</v>
      </c>
      <c r="L66" s="3">
        <v>9.1000000000000004E-3</v>
      </c>
      <c r="M66" s="2">
        <v>0.25</v>
      </c>
      <c r="N66" s="4">
        <v>5.5761656031496068E-3</v>
      </c>
      <c r="O66" s="4">
        <v>6.265996723721839E-4</v>
      </c>
      <c r="P66" s="5">
        <v>0.70409999999999995</v>
      </c>
      <c r="Q66" s="5">
        <v>1.4124897309361223E-2</v>
      </c>
      <c r="R66" s="4">
        <v>0</v>
      </c>
      <c r="S66" s="6">
        <v>0</v>
      </c>
      <c r="T66" s="6">
        <v>92283.866617120599</v>
      </c>
      <c r="U66" s="17">
        <v>3.4213136748754107</v>
      </c>
      <c r="W66" s="2">
        <v>20200</v>
      </c>
      <c r="X66" s="2">
        <v>2200</v>
      </c>
      <c r="Y66" s="2">
        <v>208</v>
      </c>
      <c r="Z66" s="2">
        <v>23</v>
      </c>
      <c r="AA66" s="2">
        <v>0.99987000000000004</v>
      </c>
      <c r="AB66" s="2">
        <v>4.8076919999999997E-3</v>
      </c>
      <c r="AC66" s="2">
        <v>5.3161980000000005E-4</v>
      </c>
      <c r="AD66" s="2">
        <v>0.70409999999999995</v>
      </c>
      <c r="AE66" s="2">
        <v>1.1000000000000001E-3</v>
      </c>
      <c r="AF66" s="2">
        <v>-0.32625999999999999</v>
      </c>
      <c r="AG66" s="2">
        <v>18.5</v>
      </c>
      <c r="AH66" s="2">
        <v>6.3</v>
      </c>
      <c r="AI66" s="2">
        <v>0.59550000000000003</v>
      </c>
      <c r="AJ66" s="2">
        <v>7.6000000000000004E-4</v>
      </c>
      <c r="AK66" s="2">
        <v>10050</v>
      </c>
      <c r="AL66" s="2">
        <v>110</v>
      </c>
      <c r="AM66" s="2">
        <v>34350</v>
      </c>
      <c r="AN66" s="2">
        <v>720</v>
      </c>
      <c r="AO66" s="2">
        <v>56000</v>
      </c>
      <c r="AP66" s="2">
        <v>9200</v>
      </c>
      <c r="AQ66" s="2">
        <v>4745.7</v>
      </c>
      <c r="AR66" s="2">
        <v>2.5</v>
      </c>
      <c r="AS66">
        <v>7.6999999999999999E-2</v>
      </c>
      <c r="AT66">
        <v>1.0999999999999999E-2</v>
      </c>
      <c r="AU66">
        <v>0</v>
      </c>
      <c r="AV66">
        <v>0</v>
      </c>
      <c r="AW66" s="2">
        <v>0.7</v>
      </c>
      <c r="AX66" s="2">
        <v>0.43</v>
      </c>
      <c r="AY66" s="2">
        <v>1481250</v>
      </c>
      <c r="AZ66" s="2">
        <v>150000</v>
      </c>
      <c r="BA66" s="2">
        <v>737500</v>
      </c>
      <c r="BB66" s="2">
        <v>75000</v>
      </c>
      <c r="BC66" s="2">
        <v>987500</v>
      </c>
      <c r="BD66" s="2">
        <v>100000</v>
      </c>
      <c r="BE66" s="2">
        <v>42437.5</v>
      </c>
      <c r="BF66" s="2">
        <v>4312.5</v>
      </c>
      <c r="BG66" s="2">
        <v>1050.625</v>
      </c>
      <c r="BH66" s="2">
        <v>42.5</v>
      </c>
      <c r="BI66" s="2">
        <f t="shared" si="2"/>
        <v>23.402814856808163</v>
      </c>
      <c r="BJ66" s="2">
        <f t="shared" si="3"/>
        <v>3.3574188505756886</v>
      </c>
    </row>
    <row r="67" spans="1:62" x14ac:dyDescent="0.25">
      <c r="A67" s="14">
        <v>44546.643798020836</v>
      </c>
      <c r="B67" t="s">
        <v>332</v>
      </c>
      <c r="C67">
        <v>12924</v>
      </c>
      <c r="D67">
        <v>37622</v>
      </c>
      <c r="E67" t="s">
        <v>333</v>
      </c>
      <c r="F67" t="s">
        <v>56</v>
      </c>
      <c r="G67" t="s">
        <v>334</v>
      </c>
      <c r="H67" t="s">
        <v>57</v>
      </c>
      <c r="I67" s="1">
        <v>0.64734548611111109</v>
      </c>
      <c r="J67" s="2">
        <v>11.018000000000001</v>
      </c>
      <c r="K67" t="s">
        <v>332</v>
      </c>
      <c r="L67" s="3">
        <v>4.5999999999999999E-3</v>
      </c>
      <c r="M67" s="2">
        <v>1.4E-2</v>
      </c>
      <c r="N67" s="4">
        <v>4.3116820913385832E-3</v>
      </c>
      <c r="O67" s="4">
        <v>3.0112557524995061E-4</v>
      </c>
      <c r="P67" s="5">
        <v>0.69816999999999996</v>
      </c>
      <c r="Q67" s="5">
        <v>1.3992374336044614E-2</v>
      </c>
      <c r="R67" s="4">
        <v>0</v>
      </c>
      <c r="S67" s="6">
        <v>-3285.6492235491501</v>
      </c>
      <c r="T67" s="6">
        <v>186513.92683771139</v>
      </c>
      <c r="U67" s="17">
        <v>3.4976243002698157</v>
      </c>
      <c r="W67" s="2">
        <v>25900</v>
      </c>
      <c r="X67" s="2">
        <v>1800</v>
      </c>
      <c r="Y67" s="2">
        <v>269</v>
      </c>
      <c r="Z67" s="2">
        <v>18</v>
      </c>
      <c r="AA67" s="2">
        <v>0.99980000000000002</v>
      </c>
      <c r="AB67" s="2">
        <v>3.7174719999999999E-3</v>
      </c>
      <c r="AC67" s="2">
        <v>2.4875279999999998E-4</v>
      </c>
      <c r="AD67" s="2">
        <v>0.69816999999999996</v>
      </c>
      <c r="AE67" s="2">
        <v>8.9999999999999998E-4</v>
      </c>
      <c r="AF67" s="2">
        <v>-1.1858E-2</v>
      </c>
      <c r="AG67" s="2">
        <v>56</v>
      </c>
      <c r="AH67" s="2">
        <v>89</v>
      </c>
      <c r="AI67" s="2">
        <v>0.59841</v>
      </c>
      <c r="AJ67" s="2">
        <v>5.1999999999999995E-4</v>
      </c>
      <c r="AK67" s="2">
        <v>10312</v>
      </c>
      <c r="AL67" s="2">
        <v>73</v>
      </c>
      <c r="AM67" s="2">
        <v>36050</v>
      </c>
      <c r="AN67" s="2">
        <v>460</v>
      </c>
      <c r="AO67" s="2">
        <v>93000</v>
      </c>
      <c r="AP67" s="2">
        <v>10000</v>
      </c>
      <c r="AQ67" s="2">
        <v>4732.2</v>
      </c>
      <c r="AR67" s="2">
        <v>2</v>
      </c>
      <c r="AS67">
        <v>3.8800000000000001E-2</v>
      </c>
      <c r="AT67">
        <v>1.9E-3</v>
      </c>
      <c r="AU67">
        <v>0</v>
      </c>
      <c r="AV67">
        <v>0</v>
      </c>
      <c r="AW67" s="2">
        <v>3.9E-2</v>
      </c>
      <c r="AX67" s="2">
        <v>3.6999999999999998E-2</v>
      </c>
      <c r="AY67" s="2">
        <v>1000000</v>
      </c>
      <c r="AZ67" s="2">
        <v>24375</v>
      </c>
      <c r="BA67" s="2">
        <v>495000</v>
      </c>
      <c r="BB67" s="2">
        <v>12500</v>
      </c>
      <c r="BC67" s="2">
        <v>670000</v>
      </c>
      <c r="BD67" s="2">
        <v>16250</v>
      </c>
      <c r="BE67" s="2">
        <v>28706.25</v>
      </c>
      <c r="BF67" s="2">
        <v>612.5</v>
      </c>
      <c r="BG67" s="2">
        <v>1112.5</v>
      </c>
      <c r="BH67" s="2">
        <v>112.5</v>
      </c>
      <c r="BI67" s="2">
        <f t="shared" si="2"/>
        <v>23.549845310751323</v>
      </c>
      <c r="BJ67" s="2">
        <f t="shared" si="3"/>
        <v>0.76073773567085545</v>
      </c>
    </row>
    <row r="68" spans="1:62" x14ac:dyDescent="0.25">
      <c r="A68" s="14">
        <v>44546.644268171294</v>
      </c>
      <c r="B68" t="s">
        <v>335</v>
      </c>
      <c r="C68">
        <v>12354</v>
      </c>
      <c r="D68">
        <v>37791</v>
      </c>
      <c r="E68" t="s">
        <v>336</v>
      </c>
      <c r="F68" t="s">
        <v>56</v>
      </c>
      <c r="G68" t="s">
        <v>337</v>
      </c>
      <c r="H68" t="s">
        <v>57</v>
      </c>
      <c r="I68" s="1">
        <v>0.64781562500000001</v>
      </c>
      <c r="J68" s="2">
        <v>11.103999999999999</v>
      </c>
      <c r="K68" t="s">
        <v>335</v>
      </c>
      <c r="L68" s="3">
        <v>4.8999999999999998E-3</v>
      </c>
      <c r="M68" s="2">
        <v>0.54</v>
      </c>
      <c r="N68" s="4">
        <v>2.9739556842519688E-3</v>
      </c>
      <c r="O68" s="4">
        <v>1.3738828626406999E-3</v>
      </c>
      <c r="P68" s="5">
        <v>0.6976</v>
      </c>
      <c r="Q68" s="5">
        <v>1.4003510417034723E-2</v>
      </c>
      <c r="R68" s="4">
        <v>0</v>
      </c>
      <c r="S68" s="6">
        <v>-2287.9514085542896</v>
      </c>
      <c r="T68" s="6">
        <v>232777.71221045067</v>
      </c>
      <c r="U68" s="17">
        <v>3.5934107768344155</v>
      </c>
      <c r="W68" s="2">
        <v>38000</v>
      </c>
      <c r="X68" s="2">
        <v>18000</v>
      </c>
      <c r="Y68" s="2">
        <v>390</v>
      </c>
      <c r="Z68" s="2">
        <v>180</v>
      </c>
      <c r="AA68" s="2">
        <v>0.99999000000000005</v>
      </c>
      <c r="AB68" s="2">
        <v>2.5641029999999999E-3</v>
      </c>
      <c r="AC68" s="2">
        <v>1.1834320000000001E-3</v>
      </c>
      <c r="AD68" s="2">
        <v>0.6976</v>
      </c>
      <c r="AE68" s="2">
        <v>1.1999999999999999E-3</v>
      </c>
      <c r="AF68" s="2">
        <v>-0.56845000000000001</v>
      </c>
      <c r="AG68" s="2">
        <v>9.1</v>
      </c>
      <c r="AH68" s="2">
        <v>4.9000000000000004</v>
      </c>
      <c r="AI68" s="2">
        <v>0.59841999999999995</v>
      </c>
      <c r="AJ68" s="2">
        <v>8.8999999999999995E-4</v>
      </c>
      <c r="AK68" s="2">
        <v>10370</v>
      </c>
      <c r="AL68" s="2">
        <v>560</v>
      </c>
      <c r="AM68" s="2">
        <v>36400</v>
      </c>
      <c r="AN68" s="2">
        <v>3500</v>
      </c>
      <c r="AO68" s="2">
        <v>40000</v>
      </c>
      <c r="AP68" s="2">
        <v>11000</v>
      </c>
      <c r="AQ68" s="2">
        <v>4730.8</v>
      </c>
      <c r="AR68" s="2">
        <v>2.7</v>
      </c>
      <c r="AS68">
        <v>4.1000000000000002E-2</v>
      </c>
      <c r="AT68">
        <v>2.1999999999999999E-2</v>
      </c>
      <c r="AU68">
        <v>0</v>
      </c>
      <c r="AV68">
        <v>0</v>
      </c>
      <c r="AW68" s="2">
        <v>1.52</v>
      </c>
      <c r="AX68" s="2">
        <v>0.85</v>
      </c>
      <c r="AY68" s="2">
        <v>928125</v>
      </c>
      <c r="AZ68" s="2">
        <v>22500</v>
      </c>
      <c r="BA68" s="2">
        <v>458750</v>
      </c>
      <c r="BB68" s="2">
        <v>11250</v>
      </c>
      <c r="BC68" s="2">
        <v>621875</v>
      </c>
      <c r="BD68" s="2">
        <v>15000</v>
      </c>
      <c r="BE68" s="2">
        <v>26143.75</v>
      </c>
      <c r="BF68" s="2">
        <v>531.25</v>
      </c>
      <c r="BG68" s="2">
        <v>536.25</v>
      </c>
      <c r="BH68" s="2">
        <v>49.375</v>
      </c>
      <c r="BI68" s="2">
        <f t="shared" si="2"/>
        <v>23.899542109719498</v>
      </c>
      <c r="BJ68" s="2">
        <f t="shared" si="3"/>
        <v>0.75377196248579026</v>
      </c>
    </row>
    <row r="69" spans="1:62" x14ac:dyDescent="0.25">
      <c r="A69" s="14">
        <v>44546.644743009259</v>
      </c>
      <c r="B69" t="s">
        <v>338</v>
      </c>
      <c r="C69">
        <v>9880</v>
      </c>
      <c r="D69">
        <v>38385</v>
      </c>
      <c r="E69" t="s">
        <v>339</v>
      </c>
      <c r="F69" t="s">
        <v>56</v>
      </c>
      <c r="G69" t="s">
        <v>340</v>
      </c>
      <c r="H69" t="s">
        <v>57</v>
      </c>
      <c r="I69" s="1">
        <v>0.64829050925925924</v>
      </c>
      <c r="J69" s="2">
        <v>11.026999999999999</v>
      </c>
      <c r="K69" t="s">
        <v>338</v>
      </c>
      <c r="L69" s="3">
        <v>2.3900000000000002E-3</v>
      </c>
      <c r="M69" s="2">
        <v>4.4999999999999998E-2</v>
      </c>
      <c r="N69" s="4">
        <v>2.5947254551181103E-3</v>
      </c>
      <c r="O69" s="4">
        <v>4.038760544253748E-4</v>
      </c>
      <c r="P69" s="5">
        <v>0.69657999999999998</v>
      </c>
      <c r="Q69" s="5">
        <v>1.395811873283789E-2</v>
      </c>
      <c r="R69" s="4">
        <v>0.42148974707072806</v>
      </c>
      <c r="S69" s="6">
        <v>1536.0378756718521</v>
      </c>
      <c r="T69" s="6">
        <v>190796.85792766884</v>
      </c>
      <c r="U69" s="17">
        <v>3.6335504283580122</v>
      </c>
      <c r="W69" s="2">
        <v>42900</v>
      </c>
      <c r="X69" s="2">
        <v>6600</v>
      </c>
      <c r="Y69" s="2">
        <v>447</v>
      </c>
      <c r="Z69" s="2">
        <v>69</v>
      </c>
      <c r="AA69" s="2">
        <v>0.99997000000000003</v>
      </c>
      <c r="AB69" s="2">
        <v>2.2371359999999998E-3</v>
      </c>
      <c r="AC69" s="2">
        <v>3.4532980000000002E-4</v>
      </c>
      <c r="AD69" s="2">
        <v>0.69657999999999998</v>
      </c>
      <c r="AE69" s="2">
        <v>8.5999999999999998E-4</v>
      </c>
      <c r="AF69" s="2">
        <v>9.7305000000000003E-2</v>
      </c>
      <c r="AG69" s="2">
        <v>44</v>
      </c>
      <c r="AH69" s="2">
        <v>10</v>
      </c>
      <c r="AI69" s="2">
        <v>0.60045000000000004</v>
      </c>
      <c r="AJ69" s="2">
        <v>6.3000000000000003E-4</v>
      </c>
      <c r="AK69" s="2">
        <v>10850</v>
      </c>
      <c r="AL69" s="2">
        <v>180</v>
      </c>
      <c r="AM69" s="2">
        <v>39500</v>
      </c>
      <c r="AN69" s="2">
        <v>1200</v>
      </c>
      <c r="AO69" s="2">
        <v>77400</v>
      </c>
      <c r="AP69" s="2">
        <v>5200</v>
      </c>
      <c r="AQ69" s="2">
        <v>4728.6000000000004</v>
      </c>
      <c r="AR69" s="2">
        <v>1.9</v>
      </c>
      <c r="AS69">
        <v>2.01E-2</v>
      </c>
      <c r="AT69">
        <v>3.4000000000000002E-3</v>
      </c>
      <c r="AU69">
        <v>0</v>
      </c>
      <c r="AV69">
        <v>0</v>
      </c>
      <c r="AW69" s="2">
        <v>0.127</v>
      </c>
      <c r="AX69" s="2">
        <v>2.9000000000000001E-2</v>
      </c>
      <c r="AY69" s="2">
        <v>890625</v>
      </c>
      <c r="AZ69" s="2">
        <v>36250</v>
      </c>
      <c r="BA69" s="2">
        <v>441250</v>
      </c>
      <c r="BB69" s="2">
        <v>18125</v>
      </c>
      <c r="BC69" s="2">
        <v>598750</v>
      </c>
      <c r="BD69" s="2">
        <v>25000</v>
      </c>
      <c r="BE69" s="2">
        <v>25375</v>
      </c>
      <c r="BF69" s="2">
        <v>1000</v>
      </c>
      <c r="BG69" s="2">
        <v>666.875</v>
      </c>
      <c r="BH69" s="2">
        <v>40.625</v>
      </c>
      <c r="BI69" s="2">
        <f t="shared" si="2"/>
        <v>23.739601028131695</v>
      </c>
      <c r="BJ69" s="2">
        <f t="shared" si="3"/>
        <v>1.3629976464787659</v>
      </c>
    </row>
    <row r="70" spans="1:62" x14ac:dyDescent="0.25">
      <c r="A70" s="14">
        <v>44546.64521072917</v>
      </c>
      <c r="B70" t="s">
        <v>341</v>
      </c>
      <c r="C70">
        <v>10007</v>
      </c>
      <c r="D70">
        <v>38265</v>
      </c>
      <c r="E70" t="s">
        <v>342</v>
      </c>
      <c r="F70" t="s">
        <v>56</v>
      </c>
      <c r="G70" t="s">
        <v>343</v>
      </c>
      <c r="H70" t="s">
        <v>57</v>
      </c>
      <c r="I70" s="1">
        <v>0.64875821759259256</v>
      </c>
      <c r="J70" s="2">
        <v>11.002000000000001</v>
      </c>
      <c r="K70" t="s">
        <v>341</v>
      </c>
      <c r="L70" s="3">
        <v>8.8999999999999999E-3</v>
      </c>
      <c r="M70" s="2">
        <v>3.6999999999999998E-2</v>
      </c>
      <c r="N70" s="4">
        <v>8.5282536165354333E-3</v>
      </c>
      <c r="O70" s="4">
        <v>2.2013888543316604E-3</v>
      </c>
      <c r="P70" s="5">
        <v>0.69910000000000005</v>
      </c>
      <c r="Q70" s="5">
        <v>1.4033400300711159E-2</v>
      </c>
      <c r="R70" s="4">
        <v>0</v>
      </c>
      <c r="S70" s="6">
        <v>-2908.2332133303807</v>
      </c>
      <c r="T70" s="6">
        <v>89214.062761885667</v>
      </c>
      <c r="U70" s="17">
        <v>3.2947543784423901</v>
      </c>
      <c r="W70" s="2">
        <v>13100</v>
      </c>
      <c r="X70" s="2">
        <v>3400</v>
      </c>
      <c r="Y70" s="2">
        <v>136</v>
      </c>
      <c r="Z70" s="2">
        <v>35</v>
      </c>
      <c r="AA70" s="2">
        <v>0.99999000000000005</v>
      </c>
      <c r="AB70" s="2">
        <v>7.352941E-3</v>
      </c>
      <c r="AC70" s="2">
        <v>1.8923010000000001E-3</v>
      </c>
      <c r="AD70" s="2">
        <v>0.69910000000000005</v>
      </c>
      <c r="AE70" s="2">
        <v>1.1999999999999999E-3</v>
      </c>
      <c r="AF70" s="2">
        <v>-0.45304</v>
      </c>
      <c r="AG70" s="2">
        <v>66</v>
      </c>
      <c r="AH70" s="2">
        <v>28</v>
      </c>
      <c r="AI70" s="2">
        <v>0.59794000000000003</v>
      </c>
      <c r="AJ70" s="2">
        <v>5.2999999999999998E-4</v>
      </c>
      <c r="AK70" s="2">
        <v>9630</v>
      </c>
      <c r="AL70" s="2">
        <v>260</v>
      </c>
      <c r="AM70" s="2">
        <v>31700</v>
      </c>
      <c r="AN70" s="2">
        <v>1700</v>
      </c>
      <c r="AO70" s="2">
        <v>80600</v>
      </c>
      <c r="AP70" s="2">
        <v>8500</v>
      </c>
      <c r="AQ70" s="2">
        <v>4734.3</v>
      </c>
      <c r="AR70" s="2">
        <v>2.7</v>
      </c>
      <c r="AS70">
        <v>7.4999999999999997E-2</v>
      </c>
      <c r="AT70">
        <v>0.02</v>
      </c>
      <c r="AU70">
        <v>0</v>
      </c>
      <c r="AV70">
        <v>0</v>
      </c>
      <c r="AW70" s="2">
        <v>0.104</v>
      </c>
      <c r="AX70" s="2">
        <v>3.6999999999999998E-2</v>
      </c>
      <c r="AY70" s="2">
        <v>901250</v>
      </c>
      <c r="AZ70" s="2">
        <v>31250</v>
      </c>
      <c r="BA70" s="2">
        <v>446250</v>
      </c>
      <c r="BB70" s="2">
        <v>15625</v>
      </c>
      <c r="BC70" s="2">
        <v>603750</v>
      </c>
      <c r="BD70" s="2">
        <v>20625</v>
      </c>
      <c r="BE70" s="2">
        <v>25750</v>
      </c>
      <c r="BF70" s="2">
        <v>875</v>
      </c>
      <c r="BG70" s="2">
        <v>647.5</v>
      </c>
      <c r="BH70" s="2">
        <v>30.625</v>
      </c>
      <c r="BI70" s="2">
        <f t="shared" si="2"/>
        <v>23.583038018969731</v>
      </c>
      <c r="BJ70" s="2">
        <f t="shared" si="3"/>
        <v>1.1363225535416175</v>
      </c>
    </row>
    <row r="71" spans="1:62" x14ac:dyDescent="0.25">
      <c r="A71" s="14">
        <v>44546.645681909722</v>
      </c>
      <c r="B71" t="s">
        <v>344</v>
      </c>
      <c r="C71">
        <v>9693</v>
      </c>
      <c r="D71">
        <v>38883</v>
      </c>
      <c r="E71" t="s">
        <v>345</v>
      </c>
      <c r="F71" t="s">
        <v>56</v>
      </c>
      <c r="G71" t="s">
        <v>346</v>
      </c>
      <c r="H71" t="s">
        <v>57</v>
      </c>
      <c r="I71" s="1">
        <v>0.64922939814814817</v>
      </c>
      <c r="J71" s="2">
        <v>11.065</v>
      </c>
      <c r="K71" t="s">
        <v>344</v>
      </c>
      <c r="L71" s="3">
        <v>4.1000000000000003E-3</v>
      </c>
      <c r="M71" s="2">
        <v>8.3000000000000004E-2</v>
      </c>
      <c r="N71" s="4">
        <v>2.7615293669291342E-3</v>
      </c>
      <c r="O71" s="4">
        <v>1.1191257296028607E-3</v>
      </c>
      <c r="P71" s="5">
        <v>0.69789999999999996</v>
      </c>
      <c r="Q71" s="5">
        <v>1.3993775902164505E-2</v>
      </c>
      <c r="R71" s="4">
        <v>0</v>
      </c>
      <c r="S71" s="6">
        <v>-4188.5348377334885</v>
      </c>
      <c r="T71" s="6">
        <v>334113.26921441534</v>
      </c>
      <c r="U71" s="17">
        <v>3.6118916164497334</v>
      </c>
      <c r="W71" s="2">
        <v>41000</v>
      </c>
      <c r="X71" s="2">
        <v>16000</v>
      </c>
      <c r="Y71" s="2">
        <v>420</v>
      </c>
      <c r="Z71" s="2">
        <v>170</v>
      </c>
      <c r="AA71" s="2">
        <v>0.99999000000000005</v>
      </c>
      <c r="AB71" s="2">
        <v>2.380952E-3</v>
      </c>
      <c r="AC71" s="2">
        <v>9.6371879999999997E-4</v>
      </c>
      <c r="AD71" s="2">
        <v>0.69789999999999996</v>
      </c>
      <c r="AE71" s="2">
        <v>1E-3</v>
      </c>
      <c r="AF71" s="2">
        <v>-0.25457999999999997</v>
      </c>
      <c r="AG71" s="2">
        <v>22.3</v>
      </c>
      <c r="AH71" s="2">
        <v>8.1999999999999993</v>
      </c>
      <c r="AI71" s="2">
        <v>0.59821999999999997</v>
      </c>
      <c r="AJ71" s="2">
        <v>5.4000000000000001E-4</v>
      </c>
      <c r="AK71" s="2">
        <v>10450</v>
      </c>
      <c r="AL71" s="2">
        <v>590</v>
      </c>
      <c r="AM71" s="2">
        <v>36900</v>
      </c>
      <c r="AN71" s="2">
        <v>3700</v>
      </c>
      <c r="AO71" s="2">
        <v>61300</v>
      </c>
      <c r="AP71" s="2">
        <v>6400</v>
      </c>
      <c r="AQ71" s="2">
        <v>4731.6000000000004</v>
      </c>
      <c r="AR71" s="2">
        <v>2.2000000000000002</v>
      </c>
      <c r="AS71">
        <v>3.5000000000000003E-2</v>
      </c>
      <c r="AT71">
        <v>2.0999999999999998E-2</v>
      </c>
      <c r="AU71">
        <v>0</v>
      </c>
      <c r="AV71">
        <v>0</v>
      </c>
      <c r="AW71" s="2">
        <v>0.23200000000000001</v>
      </c>
      <c r="AX71" s="2">
        <v>7.2999999999999995E-2</v>
      </c>
      <c r="AY71" s="2">
        <v>880000</v>
      </c>
      <c r="AZ71" s="2">
        <v>11875</v>
      </c>
      <c r="BA71" s="2">
        <v>435187.5</v>
      </c>
      <c r="BB71" s="2">
        <v>6187.5</v>
      </c>
      <c r="BC71" s="2">
        <v>589375</v>
      </c>
      <c r="BD71" s="2">
        <v>8125</v>
      </c>
      <c r="BE71" s="2">
        <v>25168.75</v>
      </c>
      <c r="BF71" s="2">
        <v>368.75</v>
      </c>
      <c r="BG71" s="2">
        <v>710.625</v>
      </c>
      <c r="BH71" s="2">
        <v>20</v>
      </c>
      <c r="BI71" s="2">
        <f t="shared" si="2"/>
        <v>23.570046619723694</v>
      </c>
      <c r="BJ71" s="2">
        <f t="shared" si="3"/>
        <v>0.47416401548022796</v>
      </c>
    </row>
    <row r="72" spans="1:62" x14ac:dyDescent="0.25">
      <c r="A72" s="14">
        <v>44546.646160555552</v>
      </c>
      <c r="B72" t="s">
        <v>347</v>
      </c>
      <c r="C72">
        <v>7561</v>
      </c>
      <c r="D72">
        <v>40557</v>
      </c>
      <c r="E72" t="s">
        <v>348</v>
      </c>
      <c r="F72" t="s">
        <v>56</v>
      </c>
      <c r="G72" t="s">
        <v>349</v>
      </c>
      <c r="H72" t="s">
        <v>57</v>
      </c>
      <c r="I72" s="1">
        <v>0.64970798611111114</v>
      </c>
      <c r="J72" s="2">
        <v>11.000999999999999</v>
      </c>
      <c r="K72" t="s">
        <v>347</v>
      </c>
      <c r="L72" s="3">
        <v>1.3500000000000001E-3</v>
      </c>
      <c r="M72" s="2">
        <v>2.8000000000000001E-2</v>
      </c>
      <c r="N72" s="4">
        <v>1.171558088976378E-3</v>
      </c>
      <c r="O72" s="4">
        <v>2.7318682523218974E-4</v>
      </c>
      <c r="P72" s="5">
        <v>0.69645999999999997</v>
      </c>
      <c r="Q72" s="5">
        <v>1.3940452382903505E-2</v>
      </c>
      <c r="R72" s="4">
        <v>0.92586305214357822</v>
      </c>
      <c r="S72" s="6">
        <v>0</v>
      </c>
      <c r="T72" s="6">
        <v>438763.91671543533</v>
      </c>
      <c r="U72" s="17">
        <v>3.82128652995234</v>
      </c>
      <c r="W72" s="2">
        <v>95000</v>
      </c>
      <c r="X72" s="2">
        <v>22000</v>
      </c>
      <c r="Y72" s="2">
        <v>990</v>
      </c>
      <c r="Z72" s="2">
        <v>230</v>
      </c>
      <c r="AA72" s="2">
        <v>0.99999000000000005</v>
      </c>
      <c r="AB72" s="2">
        <v>1.010101E-3</v>
      </c>
      <c r="AC72" s="2">
        <v>2.3466989999999999E-4</v>
      </c>
      <c r="AD72" s="2">
        <v>0.69645999999999997</v>
      </c>
      <c r="AE72" s="2">
        <v>5.5999999999999995E-4</v>
      </c>
      <c r="AF72" s="2">
        <v>-0.63646999999999998</v>
      </c>
      <c r="AG72" s="2">
        <v>130</v>
      </c>
      <c r="AH72" s="2">
        <v>120</v>
      </c>
      <c r="AI72" s="2">
        <v>0.59982000000000002</v>
      </c>
      <c r="AJ72" s="2">
        <v>5.1000000000000004E-4</v>
      </c>
      <c r="AK72" s="2">
        <v>11560</v>
      </c>
      <c r="AL72" s="2">
        <v>250</v>
      </c>
      <c r="AM72" s="2">
        <v>44000</v>
      </c>
      <c r="AN72" s="2">
        <v>1600</v>
      </c>
      <c r="AO72" s="2">
        <v>89000</v>
      </c>
      <c r="AP72" s="2">
        <v>17000</v>
      </c>
      <c r="AQ72" s="2">
        <v>4728.3999999999996</v>
      </c>
      <c r="AR72" s="2">
        <v>1.3</v>
      </c>
      <c r="AS72">
        <v>1.1399999999999999E-2</v>
      </c>
      <c r="AT72">
        <v>2.7000000000000001E-3</v>
      </c>
      <c r="AU72">
        <v>0</v>
      </c>
      <c r="AV72">
        <v>0</v>
      </c>
      <c r="AW72" s="2">
        <v>7.9000000000000001E-2</v>
      </c>
      <c r="AX72" s="2">
        <v>6.4000000000000001E-2</v>
      </c>
      <c r="AY72" s="2">
        <v>908750</v>
      </c>
      <c r="AZ72" s="2">
        <v>14375</v>
      </c>
      <c r="BA72" s="2">
        <v>449375</v>
      </c>
      <c r="BB72" s="2">
        <v>7500</v>
      </c>
      <c r="BC72" s="2">
        <v>610000</v>
      </c>
      <c r="BD72" s="2">
        <v>9375</v>
      </c>
      <c r="BE72" s="2">
        <v>25993.75</v>
      </c>
      <c r="BF72" s="2">
        <v>400</v>
      </c>
      <c r="BG72" s="2">
        <v>553.75</v>
      </c>
      <c r="BH72" s="2">
        <v>25.625</v>
      </c>
      <c r="BI72" s="2">
        <f t="shared" si="2"/>
        <v>23.58276594081175</v>
      </c>
      <c r="BJ72" s="2">
        <f t="shared" si="3"/>
        <v>0.51289227728670594</v>
      </c>
    </row>
    <row r="73" spans="1:62" x14ac:dyDescent="0.25">
      <c r="A73" s="14">
        <v>44546.646628680559</v>
      </c>
      <c r="B73" t="s">
        <v>350</v>
      </c>
      <c r="C73">
        <v>7167</v>
      </c>
      <c r="D73">
        <v>40976</v>
      </c>
      <c r="E73" t="s">
        <v>351</v>
      </c>
      <c r="F73" t="s">
        <v>56</v>
      </c>
      <c r="G73" t="s">
        <v>352</v>
      </c>
      <c r="H73" t="s">
        <v>57</v>
      </c>
      <c r="I73" s="1">
        <v>0.65017615740740742</v>
      </c>
      <c r="J73" s="2">
        <v>11.045</v>
      </c>
      <c r="K73" t="s">
        <v>350</v>
      </c>
      <c r="L73" s="3">
        <v>1.173E-3</v>
      </c>
      <c r="M73" s="2">
        <v>5.2999999999999999E-2</v>
      </c>
      <c r="N73" s="4">
        <v>1.2183217795275593E-3</v>
      </c>
      <c r="O73" s="4">
        <v>1.0523966259815145E-4</v>
      </c>
      <c r="P73" s="5">
        <v>0.69730000000000003</v>
      </c>
      <c r="Q73" s="5">
        <v>1.3989314350603464E-2</v>
      </c>
      <c r="R73" s="4">
        <v>-0.76463023941704678</v>
      </c>
      <c r="S73" s="6">
        <v>-2908.2337025331672</v>
      </c>
      <c r="T73" s="6">
        <v>622790.01340991876</v>
      </c>
      <c r="U73" s="17">
        <v>3.8121136265926334</v>
      </c>
      <c r="W73" s="2">
        <v>91500</v>
      </c>
      <c r="X73" s="2">
        <v>7800</v>
      </c>
      <c r="Y73" s="2">
        <v>952</v>
      </c>
      <c r="Z73" s="2">
        <v>80</v>
      </c>
      <c r="AA73" s="2">
        <v>0.99995000000000001</v>
      </c>
      <c r="AB73" s="2">
        <v>1.05042E-3</v>
      </c>
      <c r="AC73" s="2">
        <v>8.8270599999999995E-5</v>
      </c>
      <c r="AD73" s="2">
        <v>0.69730000000000003</v>
      </c>
      <c r="AE73" s="2">
        <v>1.1000000000000001E-3</v>
      </c>
      <c r="AF73" s="2">
        <v>-0.20904</v>
      </c>
      <c r="AG73" s="2">
        <v>36</v>
      </c>
      <c r="AH73" s="2">
        <v>13</v>
      </c>
      <c r="AI73" s="2">
        <v>0.59919</v>
      </c>
      <c r="AJ73" s="2">
        <v>7.1000000000000002E-4</v>
      </c>
      <c r="AK73" s="2">
        <v>11591</v>
      </c>
      <c r="AL73" s="2">
        <v>89</v>
      </c>
      <c r="AM73" s="2">
        <v>44160</v>
      </c>
      <c r="AN73" s="2">
        <v>560</v>
      </c>
      <c r="AO73" s="2">
        <v>69900</v>
      </c>
      <c r="AP73" s="2">
        <v>7400</v>
      </c>
      <c r="AQ73" s="2">
        <v>4730.3</v>
      </c>
      <c r="AR73" s="2">
        <v>2.6</v>
      </c>
      <c r="AS73">
        <v>9.8899999999999995E-3</v>
      </c>
      <c r="AT73">
        <v>7.3999999999999999E-4</v>
      </c>
      <c r="AU73">
        <v>0</v>
      </c>
      <c r="AV73">
        <v>0</v>
      </c>
      <c r="AW73" s="2">
        <v>0.14799999999999999</v>
      </c>
      <c r="AX73" s="2">
        <v>5.0999999999999997E-2</v>
      </c>
      <c r="AY73" s="2">
        <v>878750</v>
      </c>
      <c r="AZ73" s="2">
        <v>25625</v>
      </c>
      <c r="BA73" s="2">
        <v>435000</v>
      </c>
      <c r="BB73" s="2">
        <v>12500</v>
      </c>
      <c r="BC73" s="2">
        <v>589375</v>
      </c>
      <c r="BD73" s="2">
        <v>16875</v>
      </c>
      <c r="BE73" s="2">
        <v>25000</v>
      </c>
      <c r="BF73" s="2">
        <v>687.5</v>
      </c>
      <c r="BG73" s="2">
        <v>673.75</v>
      </c>
      <c r="BH73" s="2">
        <v>45</v>
      </c>
      <c r="BI73" s="2">
        <f t="shared" si="2"/>
        <v>23.722088467934643</v>
      </c>
      <c r="BJ73" s="2">
        <f t="shared" si="3"/>
        <v>0.94175283459841264</v>
      </c>
    </row>
    <row r="74" spans="1:62" x14ac:dyDescent="0.25">
      <c r="A74" s="14">
        <v>44546.648450057874</v>
      </c>
      <c r="B74" t="s">
        <v>353</v>
      </c>
      <c r="C74">
        <v>6996</v>
      </c>
      <c r="D74">
        <v>41091</v>
      </c>
      <c r="E74" t="s">
        <v>354</v>
      </c>
      <c r="F74" t="s">
        <v>56</v>
      </c>
      <c r="G74" t="s">
        <v>355</v>
      </c>
      <c r="H74" t="s">
        <v>57</v>
      </c>
      <c r="I74" s="1">
        <v>0.65199756944444442</v>
      </c>
      <c r="J74" s="2">
        <v>11.004</v>
      </c>
      <c r="K74" t="s">
        <v>353</v>
      </c>
      <c r="L74" s="3">
        <v>1.91E-3</v>
      </c>
      <c r="M74" s="2">
        <v>0.13300000000000001</v>
      </c>
      <c r="N74" s="4">
        <v>2.1638857133858269E-3</v>
      </c>
      <c r="O74" s="4">
        <v>3.1785380840155229E-4</v>
      </c>
      <c r="P74" s="5">
        <v>0.69710000000000005</v>
      </c>
      <c r="Q74" s="5">
        <v>1.3960066762018011E-2</v>
      </c>
      <c r="R74" s="4">
        <v>-0.10326924138677775</v>
      </c>
      <c r="S74" s="6">
        <v>-468.86924992090576</v>
      </c>
      <c r="T74" s="6">
        <v>249840.35827768061</v>
      </c>
      <c r="U74" s="17">
        <v>3.6783966606322989</v>
      </c>
      <c r="W74" s="2">
        <v>51500</v>
      </c>
      <c r="X74" s="2">
        <v>7500</v>
      </c>
      <c r="Y74" s="2">
        <v>536</v>
      </c>
      <c r="Z74" s="2">
        <v>78</v>
      </c>
      <c r="AA74" s="2">
        <v>0.99999000000000005</v>
      </c>
      <c r="AB74" s="2">
        <v>1.8656720000000001E-3</v>
      </c>
      <c r="AC74" s="2">
        <v>2.7149699999999999E-4</v>
      </c>
      <c r="AD74" s="2">
        <v>0.69710000000000005</v>
      </c>
      <c r="AE74" s="2">
        <v>7.1000000000000002E-4</v>
      </c>
      <c r="AF74" s="2">
        <v>9.2133000000000007E-2</v>
      </c>
      <c r="AG74" s="2">
        <v>19</v>
      </c>
      <c r="AH74" s="2">
        <v>11</v>
      </c>
      <c r="AI74" s="2">
        <v>0.59726000000000001</v>
      </c>
      <c r="AJ74" s="2">
        <v>8.9999999999999998E-4</v>
      </c>
      <c r="AK74" s="2">
        <v>11040</v>
      </c>
      <c r="AL74" s="2">
        <v>180</v>
      </c>
      <c r="AM74" s="2">
        <v>40700</v>
      </c>
      <c r="AN74" s="2">
        <v>1100</v>
      </c>
      <c r="AO74" s="2">
        <v>58000</v>
      </c>
      <c r="AP74" s="2">
        <v>12000</v>
      </c>
      <c r="AQ74" s="2">
        <v>4729.8</v>
      </c>
      <c r="AR74" s="2">
        <v>1.6</v>
      </c>
      <c r="AS74">
        <v>1.61E-2</v>
      </c>
      <c r="AT74">
        <v>2.0999999999999999E-3</v>
      </c>
      <c r="AU74">
        <v>0</v>
      </c>
      <c r="AV74">
        <v>0</v>
      </c>
      <c r="AW74" s="2">
        <v>0.37</v>
      </c>
      <c r="AX74" s="2">
        <v>0.16</v>
      </c>
      <c r="AY74" s="2">
        <v>873125</v>
      </c>
      <c r="AZ74" s="2">
        <v>21250</v>
      </c>
      <c r="BA74" s="2">
        <v>431250</v>
      </c>
      <c r="BB74" s="2">
        <v>11250</v>
      </c>
      <c r="BC74" s="2">
        <v>584375</v>
      </c>
      <c r="BD74" s="2">
        <v>15000</v>
      </c>
      <c r="BE74" s="2">
        <v>24943.75</v>
      </c>
      <c r="BF74" s="2">
        <v>606.25</v>
      </c>
      <c r="BG74" s="2">
        <v>561.875</v>
      </c>
      <c r="BH74" s="2">
        <v>20</v>
      </c>
      <c r="BI74" s="2">
        <f t="shared" si="2"/>
        <v>23.549760556923228</v>
      </c>
      <c r="BJ74" s="2">
        <f t="shared" si="3"/>
        <v>0.83247221860050746</v>
      </c>
    </row>
    <row r="75" spans="1:62" x14ac:dyDescent="0.25">
      <c r="A75" s="14">
        <v>44546.648957199075</v>
      </c>
      <c r="B75" t="s">
        <v>356</v>
      </c>
      <c r="C75">
        <v>15199</v>
      </c>
      <c r="D75">
        <v>24874</v>
      </c>
      <c r="E75" t="s">
        <v>357</v>
      </c>
      <c r="F75" t="s">
        <v>56</v>
      </c>
      <c r="G75" t="s">
        <v>358</v>
      </c>
      <c r="H75" t="s">
        <v>57</v>
      </c>
      <c r="I75" s="1">
        <v>0.65250462962962963</v>
      </c>
      <c r="J75" s="2">
        <v>11.058999999999999</v>
      </c>
      <c r="K75" t="s">
        <v>356</v>
      </c>
      <c r="L75" s="3">
        <v>1.1460000000000001E-3</v>
      </c>
      <c r="M75" s="2">
        <v>6.1000000000000004E-3</v>
      </c>
      <c r="N75" s="4">
        <v>1.1598425196850395E-3</v>
      </c>
      <c r="O75" s="4">
        <v>7.6663748116567794E-5</v>
      </c>
      <c r="P75" s="5">
        <v>0.69772000000000001</v>
      </c>
      <c r="Q75" s="5">
        <v>1.397348128992915E-2</v>
      </c>
      <c r="R75" s="4">
        <v>-0.38442158069206878</v>
      </c>
      <c r="S75" s="6">
        <v>-14910.972765283024</v>
      </c>
      <c r="T75" s="6">
        <v>4187539.3772586579</v>
      </c>
      <c r="U75" s="17">
        <v>3.8226615238106998</v>
      </c>
      <c r="W75" s="2">
        <v>96200</v>
      </c>
      <c r="X75" s="2">
        <v>6100</v>
      </c>
      <c r="Y75" s="2">
        <v>1000</v>
      </c>
      <c r="Z75" s="2">
        <v>63</v>
      </c>
      <c r="AA75" s="2">
        <v>0.99985999999999997</v>
      </c>
      <c r="AB75" s="2">
        <v>1E-3</v>
      </c>
      <c r="AC75" s="2">
        <v>6.3E-5</v>
      </c>
      <c r="AD75" s="2">
        <v>0.69772000000000001</v>
      </c>
      <c r="AE75" s="2">
        <v>7.2999999999999996E-4</v>
      </c>
      <c r="AF75" s="2">
        <v>0.17077999999999999</v>
      </c>
      <c r="AG75" s="2">
        <v>120</v>
      </c>
      <c r="AH75" s="2">
        <v>180</v>
      </c>
      <c r="AI75" s="2">
        <v>0.59806000000000004</v>
      </c>
      <c r="AJ75" s="2">
        <v>3.8999999999999999E-4</v>
      </c>
      <c r="AK75" s="2">
        <v>11645</v>
      </c>
      <c r="AL75" s="2">
        <v>65</v>
      </c>
      <c r="AM75" s="2">
        <v>44510</v>
      </c>
      <c r="AN75" s="2">
        <v>410</v>
      </c>
      <c r="AO75" s="2">
        <v>109000</v>
      </c>
      <c r="AP75" s="2">
        <v>14000</v>
      </c>
      <c r="AQ75" s="2">
        <v>4731.2</v>
      </c>
      <c r="AR75" s="2">
        <v>1.6</v>
      </c>
      <c r="AS75">
        <v>9.6500000000000006E-3</v>
      </c>
      <c r="AT75">
        <v>5.1999999999999995E-4</v>
      </c>
      <c r="AU75">
        <v>0</v>
      </c>
      <c r="AV75">
        <v>0</v>
      </c>
      <c r="AW75" s="2">
        <v>1.7000000000000001E-2</v>
      </c>
      <c r="AX75" s="2">
        <v>2.5999999999999999E-2</v>
      </c>
      <c r="AY75" s="2">
        <v>935000</v>
      </c>
      <c r="AZ75" s="2">
        <v>12500</v>
      </c>
      <c r="BA75" s="2">
        <v>462562.5</v>
      </c>
      <c r="BB75" s="2">
        <v>6187.5</v>
      </c>
      <c r="BC75" s="2">
        <v>626250</v>
      </c>
      <c r="BD75" s="2">
        <v>8750</v>
      </c>
      <c r="BE75" s="2">
        <v>26650</v>
      </c>
      <c r="BF75" s="2">
        <v>375</v>
      </c>
      <c r="BG75" s="2">
        <v>360</v>
      </c>
      <c r="BH75" s="2">
        <v>40.625</v>
      </c>
      <c r="BI75" s="2">
        <f t="shared" si="2"/>
        <v>23.572323211593961</v>
      </c>
      <c r="BJ75" s="2">
        <f t="shared" si="3"/>
        <v>0.46743368706160221</v>
      </c>
    </row>
    <row r="76" spans="1:62" x14ac:dyDescent="0.25">
      <c r="A76" s="14">
        <v>44546.649430081015</v>
      </c>
      <c r="B76" t="s">
        <v>359</v>
      </c>
      <c r="C76">
        <v>15069</v>
      </c>
      <c r="D76">
        <v>24955</v>
      </c>
      <c r="E76" t="s">
        <v>360</v>
      </c>
      <c r="F76" t="s">
        <v>56</v>
      </c>
      <c r="G76" t="s">
        <v>361</v>
      </c>
      <c r="H76" t="s">
        <v>57</v>
      </c>
      <c r="I76" s="1">
        <v>0.65297754629629623</v>
      </c>
      <c r="J76" s="2">
        <v>11.260999999999999</v>
      </c>
      <c r="K76" t="s">
        <v>359</v>
      </c>
      <c r="L76" s="3">
        <v>1.552E-3</v>
      </c>
      <c r="M76" s="2">
        <v>4.0000000000000002E-4</v>
      </c>
      <c r="N76" s="4">
        <v>1.5402952228346458E-3</v>
      </c>
      <c r="O76" s="4">
        <v>7.6065772766754759E-5</v>
      </c>
      <c r="P76" s="5">
        <v>0.69723000000000002</v>
      </c>
      <c r="Q76" s="5">
        <v>1.3961660687754878E-2</v>
      </c>
      <c r="R76" s="4">
        <v>-0.42294662176123882</v>
      </c>
      <c r="S76" s="6">
        <v>-1622.6784616901978</v>
      </c>
      <c r="T76" s="6">
        <v>408077.35639181518</v>
      </c>
      <c r="U76" s="17">
        <v>3.7589865037409682</v>
      </c>
      <c r="W76" s="2">
        <v>72400</v>
      </c>
      <c r="X76" s="2">
        <v>3300</v>
      </c>
      <c r="Y76" s="2">
        <v>753</v>
      </c>
      <c r="Z76" s="2">
        <v>34</v>
      </c>
      <c r="AA76" s="2">
        <v>0.99943000000000004</v>
      </c>
      <c r="AB76" s="2">
        <v>1.328021E-3</v>
      </c>
      <c r="AC76" s="2">
        <v>5.9963770000000001E-5</v>
      </c>
      <c r="AD76" s="2">
        <v>0.69723000000000002</v>
      </c>
      <c r="AE76" s="2">
        <v>6.8999999999999997E-4</v>
      </c>
      <c r="AF76" s="2">
        <v>0.39674999999999999</v>
      </c>
      <c r="AG76" s="2">
        <v>190</v>
      </c>
      <c r="AH76" s="2">
        <v>220</v>
      </c>
      <c r="AI76" s="2">
        <v>0.59731000000000001</v>
      </c>
      <c r="AJ76" s="2">
        <v>3.6000000000000002E-4</v>
      </c>
      <c r="AK76" s="2">
        <v>11359</v>
      </c>
      <c r="AL76" s="2">
        <v>46</v>
      </c>
      <c r="AM76" s="2">
        <v>42700</v>
      </c>
      <c r="AN76" s="2">
        <v>290</v>
      </c>
      <c r="AO76" s="2">
        <v>117000</v>
      </c>
      <c r="AP76" s="2">
        <v>11000</v>
      </c>
      <c r="AQ76" s="2">
        <v>4730.1000000000004</v>
      </c>
      <c r="AR76" s="2">
        <v>1.6</v>
      </c>
      <c r="AS76">
        <v>1.307E-2</v>
      </c>
      <c r="AT76">
        <v>6.6E-4</v>
      </c>
      <c r="AU76">
        <v>0</v>
      </c>
      <c r="AV76">
        <v>0</v>
      </c>
      <c r="AW76" s="2">
        <v>1E-3</v>
      </c>
      <c r="AX76" s="2">
        <v>1.7000000000000001E-2</v>
      </c>
      <c r="AY76" s="2">
        <v>932500</v>
      </c>
      <c r="AZ76" s="2">
        <v>20000</v>
      </c>
      <c r="BA76" s="2">
        <v>460625</v>
      </c>
      <c r="BB76" s="2">
        <v>10000</v>
      </c>
      <c r="BC76" s="2">
        <v>623750</v>
      </c>
      <c r="BD76" s="2">
        <v>13750</v>
      </c>
      <c r="BE76" s="2">
        <v>26712.5</v>
      </c>
      <c r="BF76" s="2">
        <v>556.25</v>
      </c>
      <c r="BG76" s="2">
        <v>315.625</v>
      </c>
      <c r="BH76" s="2">
        <v>26.875</v>
      </c>
      <c r="BI76" s="2">
        <f t="shared" si="2"/>
        <v>23.41414187524536</v>
      </c>
      <c r="BJ76" s="2">
        <f t="shared" si="3"/>
        <v>0.71001758715581953</v>
      </c>
    </row>
    <row r="77" spans="1:62" x14ac:dyDescent="0.25">
      <c r="A77" s="14">
        <v>44546.649908125</v>
      </c>
      <c r="B77" t="s">
        <v>362</v>
      </c>
      <c r="C77">
        <v>15641</v>
      </c>
      <c r="D77">
        <v>25307</v>
      </c>
      <c r="E77" t="s">
        <v>363</v>
      </c>
      <c r="F77" t="s">
        <v>56</v>
      </c>
      <c r="G77" t="s">
        <v>364</v>
      </c>
      <c r="H77" t="s">
        <v>57</v>
      </c>
      <c r="I77" s="1">
        <v>0.65345555555555557</v>
      </c>
      <c r="J77" s="2">
        <v>11.013</v>
      </c>
      <c r="K77" t="s">
        <v>362</v>
      </c>
      <c r="L77" s="3">
        <v>8.7000000000000001E-4</v>
      </c>
      <c r="M77" s="2">
        <v>1.04E-2</v>
      </c>
      <c r="N77" s="4">
        <v>6.8629737637795288E-4</v>
      </c>
      <c r="O77" s="4">
        <v>2.0756185331997107E-4</v>
      </c>
      <c r="P77" s="5">
        <v>0.69455999999999996</v>
      </c>
      <c r="Q77" s="5">
        <v>1.3913645727845739E-2</v>
      </c>
      <c r="R77" s="4">
        <v>-0.60893947651737101</v>
      </c>
      <c r="S77" s="6">
        <v>0</v>
      </c>
      <c r="T77" s="6">
        <v>748970.69547813025</v>
      </c>
      <c r="U77" s="17">
        <v>3.9340839553203635</v>
      </c>
      <c r="W77" s="2">
        <v>162000</v>
      </c>
      <c r="X77" s="2">
        <v>49000</v>
      </c>
      <c r="Y77" s="2">
        <v>1690</v>
      </c>
      <c r="Z77" s="2">
        <v>510</v>
      </c>
      <c r="AA77" s="2">
        <v>0.99999000000000005</v>
      </c>
      <c r="AB77" s="2">
        <v>5.9171600000000005E-4</v>
      </c>
      <c r="AC77" s="2">
        <v>1.7856520000000001E-4</v>
      </c>
      <c r="AD77" s="2">
        <v>0.69455999999999996</v>
      </c>
      <c r="AE77" s="2">
        <v>7.9000000000000001E-4</v>
      </c>
      <c r="AF77" s="2">
        <v>-0.51956999999999998</v>
      </c>
      <c r="AG77" s="2">
        <v>360</v>
      </c>
      <c r="AH77" s="2">
        <v>190</v>
      </c>
      <c r="AI77" s="2">
        <v>0.59902999999999995</v>
      </c>
      <c r="AJ77" s="2">
        <v>4.4000000000000002E-4</v>
      </c>
      <c r="AK77" s="2">
        <v>12150</v>
      </c>
      <c r="AL77" s="2">
        <v>360</v>
      </c>
      <c r="AM77" s="2">
        <v>47700</v>
      </c>
      <c r="AN77" s="2">
        <v>2300</v>
      </c>
      <c r="AO77" s="2">
        <v>115000</v>
      </c>
      <c r="AP77" s="2">
        <v>12000</v>
      </c>
      <c r="AQ77" s="2">
        <v>4724.1000000000004</v>
      </c>
      <c r="AR77" s="2">
        <v>1.8</v>
      </c>
      <c r="AS77">
        <v>7.4000000000000003E-3</v>
      </c>
      <c r="AT77">
        <v>3.5999999999999999E-3</v>
      </c>
      <c r="AU77">
        <v>0</v>
      </c>
      <c r="AV77">
        <v>0</v>
      </c>
      <c r="AW77" s="2">
        <v>2.9000000000000001E-2</v>
      </c>
      <c r="AX77" s="2">
        <v>1.4999999999999999E-2</v>
      </c>
      <c r="AY77" s="2">
        <v>965000</v>
      </c>
      <c r="AZ77" s="2">
        <v>10625</v>
      </c>
      <c r="BA77" s="2">
        <v>476187.5</v>
      </c>
      <c r="BB77" s="2">
        <v>5437.5</v>
      </c>
      <c r="BC77" s="2">
        <v>647500</v>
      </c>
      <c r="BD77" s="2">
        <v>7500</v>
      </c>
      <c r="BE77" s="2">
        <v>27481.25</v>
      </c>
      <c r="BF77" s="2">
        <v>325</v>
      </c>
      <c r="BG77" s="2">
        <v>271.25</v>
      </c>
      <c r="BH77" s="2">
        <v>34.375</v>
      </c>
      <c r="BI77" s="2">
        <f t="shared" si="2"/>
        <v>23.615147125343164</v>
      </c>
      <c r="BJ77" s="2">
        <f t="shared" si="3"/>
        <v>0.39091895143498101</v>
      </c>
    </row>
    <row r="78" spans="1:62" x14ac:dyDescent="0.25">
      <c r="A78" s="14">
        <v>44546.650381956017</v>
      </c>
      <c r="B78" t="s">
        <v>365</v>
      </c>
      <c r="C78">
        <v>15555</v>
      </c>
      <c r="D78">
        <v>25171</v>
      </c>
      <c r="E78" t="s">
        <v>366</v>
      </c>
      <c r="F78" t="s">
        <v>56</v>
      </c>
      <c r="G78" t="s">
        <v>367</v>
      </c>
      <c r="H78" t="s">
        <v>57</v>
      </c>
      <c r="I78" s="1">
        <v>0.6539293981481481</v>
      </c>
      <c r="J78" s="2">
        <v>11.045</v>
      </c>
      <c r="K78" t="s">
        <v>365</v>
      </c>
      <c r="L78" s="3">
        <v>9.5200000000000005E-4</v>
      </c>
      <c r="M78" s="2">
        <v>3.0000000000000001E-3</v>
      </c>
      <c r="N78" s="4">
        <v>8.3083277574803156E-4</v>
      </c>
      <c r="O78" s="4">
        <v>4.4852256919176035E-5</v>
      </c>
      <c r="P78" s="5">
        <v>0.6956</v>
      </c>
      <c r="Q78" s="5">
        <v>1.3938556022773666E-2</v>
      </c>
      <c r="R78" s="4">
        <v>0.69620401679100685</v>
      </c>
      <c r="S78" s="6">
        <v>0</v>
      </c>
      <c r="T78" s="6">
        <v>618694.18242693471</v>
      </c>
      <c r="U78" s="17">
        <v>3.8948529040321818</v>
      </c>
      <c r="W78" s="2">
        <v>133900</v>
      </c>
      <c r="X78" s="2">
        <v>6600</v>
      </c>
      <c r="Y78" s="2">
        <v>1396</v>
      </c>
      <c r="Z78" s="2">
        <v>70</v>
      </c>
      <c r="AA78" s="2">
        <v>0.99978</v>
      </c>
      <c r="AB78" s="2">
        <v>7.163324E-4</v>
      </c>
      <c r="AC78" s="2">
        <v>3.5919249999999997E-5</v>
      </c>
      <c r="AD78" s="2">
        <v>0.6956</v>
      </c>
      <c r="AE78" s="2">
        <v>8.5999999999999998E-4</v>
      </c>
      <c r="AF78" s="2">
        <v>0.36182999999999998</v>
      </c>
      <c r="AG78" s="2">
        <v>-110</v>
      </c>
      <c r="AH78" s="2">
        <v>200</v>
      </c>
      <c r="AI78" s="2">
        <v>0.59924999999999995</v>
      </c>
      <c r="AJ78" s="2">
        <v>6.6E-4</v>
      </c>
      <c r="AK78" s="2">
        <v>12003</v>
      </c>
      <c r="AL78" s="2">
        <v>59</v>
      </c>
      <c r="AM78" s="2">
        <v>46790</v>
      </c>
      <c r="AN78" s="2">
        <v>380</v>
      </c>
      <c r="AO78" s="2">
        <v>98100</v>
      </c>
      <c r="AP78" s="2">
        <v>8100</v>
      </c>
      <c r="AQ78" s="2">
        <v>4726.3999999999996</v>
      </c>
      <c r="AR78" s="2">
        <v>1.9</v>
      </c>
      <c r="AS78">
        <v>8.0099999999999998E-3</v>
      </c>
      <c r="AT78">
        <v>4.8999999999999998E-4</v>
      </c>
      <c r="AU78">
        <v>0</v>
      </c>
      <c r="AV78">
        <v>0</v>
      </c>
      <c r="AW78" s="2">
        <v>9.0000000000000011E-3</v>
      </c>
      <c r="AX78" s="2">
        <v>2.9000000000000001E-2</v>
      </c>
      <c r="AY78" s="2">
        <v>1077500</v>
      </c>
      <c r="AZ78" s="2">
        <v>25625</v>
      </c>
      <c r="BA78" s="2">
        <v>532500</v>
      </c>
      <c r="BB78" s="2">
        <v>12500</v>
      </c>
      <c r="BC78" s="2">
        <v>723125</v>
      </c>
      <c r="BD78" s="2">
        <v>17500</v>
      </c>
      <c r="BE78" s="2">
        <v>30562.5</v>
      </c>
      <c r="BF78" s="2">
        <v>750</v>
      </c>
      <c r="BG78" s="2">
        <v>246.875</v>
      </c>
      <c r="BH78" s="2">
        <v>15.625</v>
      </c>
      <c r="BI78" s="2">
        <f t="shared" si="2"/>
        <v>23.70458592010301</v>
      </c>
      <c r="BJ78" s="2">
        <f t="shared" si="3"/>
        <v>0.81699040167673975</v>
      </c>
    </row>
    <row r="79" spans="1:62" x14ac:dyDescent="0.25">
      <c r="A79" s="14">
        <v>44546.650852511571</v>
      </c>
      <c r="B79" t="s">
        <v>368</v>
      </c>
      <c r="C79">
        <v>15763</v>
      </c>
      <c r="D79">
        <v>25646</v>
      </c>
      <c r="E79" t="s">
        <v>369</v>
      </c>
      <c r="F79" t="s">
        <v>56</v>
      </c>
      <c r="G79" t="s">
        <v>370</v>
      </c>
      <c r="H79" t="s">
        <v>57</v>
      </c>
      <c r="I79" s="1">
        <v>0.65439999999999998</v>
      </c>
      <c r="J79" s="2">
        <v>11.006</v>
      </c>
      <c r="K79" t="s">
        <v>368</v>
      </c>
      <c r="L79" s="3">
        <v>6.7500000000000004E-4</v>
      </c>
      <c r="M79" s="2">
        <v>9.9000000000000008E-3</v>
      </c>
      <c r="N79" s="4">
        <v>6.1044344362204731E-4</v>
      </c>
      <c r="O79" s="4">
        <v>7.8069191465037863E-5</v>
      </c>
      <c r="P79" s="5">
        <v>0.69533</v>
      </c>
      <c r="Q79" s="5">
        <v>1.3916695856416495E-2</v>
      </c>
      <c r="R79" s="4">
        <v>-7.2893395640622138E-2</v>
      </c>
      <c r="S79" s="6">
        <v>0</v>
      </c>
      <c r="T79" s="6">
        <v>841973.36739966227</v>
      </c>
      <c r="U79" s="17">
        <v>3.9576328984721041</v>
      </c>
      <c r="W79" s="2">
        <v>182000</v>
      </c>
      <c r="X79" s="2">
        <v>23000</v>
      </c>
      <c r="Y79" s="2">
        <v>1900</v>
      </c>
      <c r="Z79" s="2">
        <v>240</v>
      </c>
      <c r="AA79" s="2">
        <v>0.99997999999999998</v>
      </c>
      <c r="AB79" s="2">
        <v>5.2631580000000002E-4</v>
      </c>
      <c r="AC79" s="2">
        <v>6.6481990000000004E-5</v>
      </c>
      <c r="AD79" s="2">
        <v>0.69533</v>
      </c>
      <c r="AE79" s="2">
        <v>5.2999999999999998E-4</v>
      </c>
      <c r="AF79" s="2">
        <v>0.27456000000000003</v>
      </c>
      <c r="AG79" s="2">
        <v>80</v>
      </c>
      <c r="AH79" s="2">
        <v>80</v>
      </c>
      <c r="AI79" s="2">
        <v>0.59880999999999995</v>
      </c>
      <c r="AJ79" s="2">
        <v>5.9000000000000003E-4</v>
      </c>
      <c r="AK79" s="2">
        <v>12280</v>
      </c>
      <c r="AL79" s="2">
        <v>130</v>
      </c>
      <c r="AM79" s="2">
        <v>48550</v>
      </c>
      <c r="AN79" s="2">
        <v>860</v>
      </c>
      <c r="AO79" s="2">
        <v>97800</v>
      </c>
      <c r="AP79" s="2">
        <v>5800</v>
      </c>
      <c r="AQ79" s="2">
        <v>4725.8</v>
      </c>
      <c r="AR79" s="2">
        <v>1.2</v>
      </c>
      <c r="AS79">
        <v>5.6899999999999997E-3</v>
      </c>
      <c r="AT79">
        <v>7.3999999999999999E-4</v>
      </c>
      <c r="AU79">
        <v>0</v>
      </c>
      <c r="AV79">
        <v>0</v>
      </c>
      <c r="AW79" s="2">
        <v>2.7E-2</v>
      </c>
      <c r="AX79" s="2">
        <v>2.5000000000000001E-2</v>
      </c>
      <c r="AY79" s="2">
        <v>985625</v>
      </c>
      <c r="AZ79" s="2">
        <v>10625</v>
      </c>
      <c r="BA79" s="2">
        <v>486937.5</v>
      </c>
      <c r="BB79" s="2">
        <v>5500</v>
      </c>
      <c r="BC79" s="2">
        <v>661250</v>
      </c>
      <c r="BD79" s="2">
        <v>7500</v>
      </c>
      <c r="BE79" s="2">
        <v>27956.25</v>
      </c>
      <c r="BF79" s="2">
        <v>375</v>
      </c>
      <c r="BG79" s="2">
        <v>253.125</v>
      </c>
      <c r="BH79" s="2">
        <v>26.25</v>
      </c>
      <c r="BI79" s="2">
        <f t="shared" si="2"/>
        <v>23.702405238317478</v>
      </c>
      <c r="BJ79" s="2">
        <f t="shared" si="3"/>
        <v>0.41636359516741339</v>
      </c>
    </row>
    <row r="80" spans="1:62" x14ac:dyDescent="0.25">
      <c r="A80" s="14">
        <v>44546.651321805555</v>
      </c>
      <c r="B80" t="s">
        <v>371</v>
      </c>
      <c r="C80">
        <v>15604</v>
      </c>
      <c r="D80">
        <v>25725</v>
      </c>
      <c r="E80" t="s">
        <v>372</v>
      </c>
      <c r="F80" t="s">
        <v>56</v>
      </c>
      <c r="G80" t="s">
        <v>373</v>
      </c>
      <c r="H80" t="s">
        <v>57</v>
      </c>
      <c r="I80" s="1">
        <v>0.65486921296296297</v>
      </c>
      <c r="J80" s="2">
        <v>11.003</v>
      </c>
      <c r="K80" t="s">
        <v>371</v>
      </c>
      <c r="L80" s="3">
        <v>1.323E-3</v>
      </c>
      <c r="M80" s="2">
        <v>133</v>
      </c>
      <c r="N80" s="4">
        <v>1.1449580286614176E-3</v>
      </c>
      <c r="O80" s="4">
        <v>6.2025355356671894E-5</v>
      </c>
      <c r="P80" s="5">
        <v>0.69599999999999995</v>
      </c>
      <c r="Q80" s="5">
        <v>1.393335925037462E-2</v>
      </c>
      <c r="R80" s="4">
        <v>-6.6659864674054631E-2</v>
      </c>
      <c r="S80" s="6" t="e">
        <v>#NUM!</v>
      </c>
      <c r="T80" s="6" t="e">
        <v>#VALUE!</v>
      </c>
      <c r="U80" s="17">
        <v>3.8263525233403728</v>
      </c>
      <c r="W80" s="2">
        <v>97200</v>
      </c>
      <c r="X80" s="2">
        <v>4900</v>
      </c>
      <c r="Y80" s="2">
        <v>1013</v>
      </c>
      <c r="Z80" s="2">
        <v>51</v>
      </c>
      <c r="AA80" s="2">
        <v>0.99970999999999999</v>
      </c>
      <c r="AB80" s="2">
        <v>9.871668000000001E-4</v>
      </c>
      <c r="AC80" s="2">
        <v>4.9699420000000002E-5</v>
      </c>
      <c r="AD80" s="2">
        <v>0.69599999999999995</v>
      </c>
      <c r="AE80" s="2">
        <v>6.0999999999999997E-4</v>
      </c>
      <c r="AF80" s="2">
        <v>9.9237000000000006E-2</v>
      </c>
      <c r="AG80" s="2">
        <v>1.7000000000000001E-2</v>
      </c>
      <c r="AH80" s="2">
        <v>3.8999999999999998E-3</v>
      </c>
      <c r="AI80" s="2">
        <v>0.59831000000000001</v>
      </c>
      <c r="AJ80" s="2">
        <v>6.3000000000000003E-4</v>
      </c>
      <c r="AK80" s="2">
        <v>11658</v>
      </c>
      <c r="AL80" s="2">
        <v>53</v>
      </c>
      <c r="AM80" s="2">
        <v>44600</v>
      </c>
      <c r="AN80" s="2">
        <v>330</v>
      </c>
      <c r="AO80" s="2">
        <v>341</v>
      </c>
      <c r="AP80" s="2">
        <v>77</v>
      </c>
      <c r="AQ80" s="2">
        <v>4727.3</v>
      </c>
      <c r="AR80" s="2">
        <v>1.4</v>
      </c>
      <c r="AS80">
        <v>1.1140000000000001E-2</v>
      </c>
      <c r="AT80">
        <v>6.4999999999999997E-4</v>
      </c>
      <c r="AU80">
        <v>0</v>
      </c>
      <c r="AV80">
        <v>0</v>
      </c>
      <c r="AW80" s="2">
        <v>366</v>
      </c>
      <c r="AX80" s="2">
        <v>95</v>
      </c>
      <c r="AY80" s="2">
        <v>1064375</v>
      </c>
      <c r="AZ80" s="2">
        <v>13125</v>
      </c>
      <c r="BA80" s="2">
        <v>525625</v>
      </c>
      <c r="BB80" s="2">
        <v>6250</v>
      </c>
      <c r="BC80" s="2">
        <v>713750</v>
      </c>
      <c r="BD80" s="2">
        <v>8750</v>
      </c>
      <c r="BE80" s="2">
        <v>30350</v>
      </c>
      <c r="BF80" s="2">
        <v>506.25</v>
      </c>
      <c r="BG80" s="2">
        <v>196.25</v>
      </c>
      <c r="BH80" s="2">
        <v>39.375</v>
      </c>
      <c r="BI80" s="2">
        <f t="shared" si="2"/>
        <v>23.552337204849675</v>
      </c>
      <c r="BJ80" s="2">
        <f t="shared" si="3"/>
        <v>0.4875524022670461</v>
      </c>
    </row>
    <row r="81" spans="1:62" x14ac:dyDescent="0.25">
      <c r="A81" s="14">
        <v>44546.651789953707</v>
      </c>
      <c r="B81" t="s">
        <v>374</v>
      </c>
      <c r="C81">
        <v>15413</v>
      </c>
      <c r="D81">
        <v>25769</v>
      </c>
      <c r="E81" t="s">
        <v>375</v>
      </c>
      <c r="F81" t="s">
        <v>56</v>
      </c>
      <c r="G81" t="s">
        <v>376</v>
      </c>
      <c r="H81" t="s">
        <v>57</v>
      </c>
      <c r="I81" s="1">
        <v>0.65533738425925925</v>
      </c>
      <c r="J81" s="2">
        <v>11.058</v>
      </c>
      <c r="K81" t="s">
        <v>374</v>
      </c>
      <c r="L81" s="3">
        <v>9.2000000000000003E-4</v>
      </c>
      <c r="M81" s="2">
        <v>2.1999999999999999E-2</v>
      </c>
      <c r="N81" s="4">
        <v>8.4660037086614181E-4</v>
      </c>
      <c r="O81" s="4">
        <v>1.3087078653262635E-4</v>
      </c>
      <c r="P81" s="5">
        <v>0.69796000000000002</v>
      </c>
      <c r="Q81" s="5">
        <v>1.3983853712049479E-2</v>
      </c>
      <c r="R81" s="4">
        <v>0</v>
      </c>
      <c r="S81" s="6">
        <v>0</v>
      </c>
      <c r="T81" s="6">
        <v>607315.58685151907</v>
      </c>
      <c r="U81" s="17">
        <v>3.8894579341612783</v>
      </c>
      <c r="W81" s="2">
        <v>132000</v>
      </c>
      <c r="X81" s="2">
        <v>20000</v>
      </c>
      <c r="Y81" s="2">
        <v>1370</v>
      </c>
      <c r="Z81" s="2">
        <v>210</v>
      </c>
      <c r="AA81" s="2">
        <v>0.99997000000000003</v>
      </c>
      <c r="AB81" s="2">
        <v>7.2992700000000001E-4</v>
      </c>
      <c r="AC81" s="2">
        <v>1.1188659999999999E-4</v>
      </c>
      <c r="AD81" s="2">
        <v>0.69796000000000002</v>
      </c>
      <c r="AE81" s="2">
        <v>8.3000000000000001E-4</v>
      </c>
      <c r="AF81" s="2">
        <v>0.71511000000000002</v>
      </c>
      <c r="AG81" s="2">
        <v>60</v>
      </c>
      <c r="AH81" s="2">
        <v>120</v>
      </c>
      <c r="AI81" s="2">
        <v>0.59765000000000001</v>
      </c>
      <c r="AJ81" s="2">
        <v>7.5000000000000002E-4</v>
      </c>
      <c r="AK81" s="2">
        <v>12000</v>
      </c>
      <c r="AL81" s="2">
        <v>140</v>
      </c>
      <c r="AM81" s="2">
        <v>46770</v>
      </c>
      <c r="AN81" s="2">
        <v>890</v>
      </c>
      <c r="AO81" s="2">
        <v>94000</v>
      </c>
      <c r="AP81" s="2">
        <v>20000</v>
      </c>
      <c r="AQ81" s="2">
        <v>4731.7</v>
      </c>
      <c r="AR81" s="2">
        <v>1.9</v>
      </c>
      <c r="AS81">
        <v>7.7000000000000011E-3</v>
      </c>
      <c r="AT81">
        <v>1.4E-3</v>
      </c>
      <c r="AU81">
        <v>0</v>
      </c>
      <c r="AV81">
        <v>0</v>
      </c>
      <c r="AW81" s="2">
        <v>6.0999999999999999E-2</v>
      </c>
      <c r="AX81" s="2">
        <v>7.5999999999999998E-2</v>
      </c>
      <c r="AY81" s="2">
        <v>1010000</v>
      </c>
      <c r="AZ81" s="2">
        <v>20625</v>
      </c>
      <c r="BA81" s="2">
        <v>499375</v>
      </c>
      <c r="BB81" s="2">
        <v>10625</v>
      </c>
      <c r="BC81" s="2">
        <v>675625</v>
      </c>
      <c r="BD81" s="2">
        <v>13750</v>
      </c>
      <c r="BE81" s="2">
        <v>28812.5</v>
      </c>
      <c r="BF81" s="2">
        <v>568.75</v>
      </c>
      <c r="BG81" s="2">
        <v>240.625</v>
      </c>
      <c r="BH81" s="2">
        <v>36.25</v>
      </c>
      <c r="BI81" s="2">
        <f t="shared" si="2"/>
        <v>23.494166483095707</v>
      </c>
      <c r="BJ81" s="2">
        <f t="shared" si="3"/>
        <v>0.66610840294920104</v>
      </c>
    </row>
    <row r="82" spans="1:62" x14ac:dyDescent="0.25">
      <c r="A82" s="14">
        <v>44546.652260578703</v>
      </c>
      <c r="B82" t="s">
        <v>377</v>
      </c>
      <c r="C82">
        <v>15238</v>
      </c>
      <c r="D82">
        <v>25418</v>
      </c>
      <c r="E82" t="s">
        <v>378</v>
      </c>
      <c r="F82" t="s">
        <v>56</v>
      </c>
      <c r="G82" t="s">
        <v>379</v>
      </c>
      <c r="H82" t="s">
        <v>57</v>
      </c>
      <c r="I82" s="1">
        <v>0.65580798611111113</v>
      </c>
      <c r="J82" s="2">
        <v>11.007999999999999</v>
      </c>
      <c r="K82" t="s">
        <v>377</v>
      </c>
      <c r="L82" s="3">
        <v>1.346E-3</v>
      </c>
      <c r="M82" s="2">
        <v>3.7</v>
      </c>
      <c r="N82" s="4">
        <v>1.1540721871653545E-3</v>
      </c>
      <c r="O82" s="4">
        <v>8.6947732363685043E-5</v>
      </c>
      <c r="P82" s="5">
        <v>0.69635000000000002</v>
      </c>
      <c r="Q82" s="5">
        <v>1.3942629916913094E-2</v>
      </c>
      <c r="R82" s="4">
        <v>0.10980482740425805</v>
      </c>
      <c r="S82" s="6">
        <v>0</v>
      </c>
      <c r="T82" s="6">
        <v>445415.74573381868</v>
      </c>
      <c r="U82" s="17">
        <v>3.8243806372673896</v>
      </c>
      <c r="W82" s="2">
        <v>96500</v>
      </c>
      <c r="X82" s="2">
        <v>7000</v>
      </c>
      <c r="Y82" s="2">
        <v>1005</v>
      </c>
      <c r="Z82" s="2">
        <v>73</v>
      </c>
      <c r="AA82" s="2">
        <v>0.99980999999999998</v>
      </c>
      <c r="AB82" s="2">
        <v>9.9502490000000004E-4</v>
      </c>
      <c r="AC82" s="2">
        <v>7.2275439999999999E-5</v>
      </c>
      <c r="AD82" s="2">
        <v>0.69635000000000002</v>
      </c>
      <c r="AE82" s="2">
        <v>6.6E-4</v>
      </c>
      <c r="AF82" s="2">
        <v>-7.8226000000000004E-2</v>
      </c>
      <c r="AG82" s="2">
        <v>-3</v>
      </c>
      <c r="AH82" s="2">
        <v>51</v>
      </c>
      <c r="AI82" s="2">
        <v>0.59897</v>
      </c>
      <c r="AJ82" s="2">
        <v>5.8E-4</v>
      </c>
      <c r="AK82" s="2">
        <v>11647</v>
      </c>
      <c r="AL82" s="2">
        <v>72</v>
      </c>
      <c r="AM82" s="2">
        <v>44530</v>
      </c>
      <c r="AN82" s="2">
        <v>450</v>
      </c>
      <c r="AO82" s="2">
        <v>42000</v>
      </c>
      <c r="AP82" s="2">
        <v>36000</v>
      </c>
      <c r="AQ82" s="2">
        <v>4728.1000000000004</v>
      </c>
      <c r="AR82" s="2">
        <v>1.5</v>
      </c>
      <c r="AS82">
        <v>1.133E-2</v>
      </c>
      <c r="AT82">
        <v>7.7000000000000007E-4</v>
      </c>
      <c r="AU82">
        <v>0</v>
      </c>
      <c r="AV82">
        <v>0</v>
      </c>
      <c r="AW82" s="2">
        <v>10</v>
      </c>
      <c r="AX82" s="2">
        <v>12</v>
      </c>
      <c r="AY82" s="2">
        <v>1072500</v>
      </c>
      <c r="AZ82" s="2">
        <v>30000</v>
      </c>
      <c r="BA82" s="2">
        <v>530000</v>
      </c>
      <c r="BB82" s="2">
        <v>15000</v>
      </c>
      <c r="BC82" s="2">
        <v>719375</v>
      </c>
      <c r="BD82" s="2">
        <v>20000</v>
      </c>
      <c r="BE82" s="2">
        <v>30437.5</v>
      </c>
      <c r="BF82" s="2">
        <v>812.5</v>
      </c>
      <c r="BG82" s="2">
        <v>210</v>
      </c>
      <c r="BH82" s="2">
        <v>58.125</v>
      </c>
      <c r="BI82" s="2">
        <f t="shared" si="2"/>
        <v>23.672073179258955</v>
      </c>
      <c r="BJ82" s="2">
        <f t="shared" si="3"/>
        <v>0.91237904349111487</v>
      </c>
    </row>
    <row r="83" spans="1:62" x14ac:dyDescent="0.25">
      <c r="A83" s="14">
        <v>44546.652733171293</v>
      </c>
      <c r="B83" t="s">
        <v>380</v>
      </c>
      <c r="C83">
        <v>15994</v>
      </c>
      <c r="D83">
        <v>25092</v>
      </c>
      <c r="E83" t="s">
        <v>381</v>
      </c>
      <c r="F83" t="s">
        <v>56</v>
      </c>
      <c r="G83" t="s">
        <v>382</v>
      </c>
      <c r="H83" t="s">
        <v>57</v>
      </c>
      <c r="I83" s="1">
        <v>0.6562806712962963</v>
      </c>
      <c r="J83" s="2">
        <v>11.048</v>
      </c>
      <c r="K83" t="s">
        <v>380</v>
      </c>
      <c r="L83" s="3">
        <v>3.63E-3</v>
      </c>
      <c r="M83" s="2">
        <v>2.7E-2</v>
      </c>
      <c r="N83" s="4">
        <v>3.0602700047244096E-3</v>
      </c>
      <c r="O83" s="4">
        <v>6.8102174461475188E-4</v>
      </c>
      <c r="P83" s="5">
        <v>0.69581999999999999</v>
      </c>
      <c r="Q83" s="5">
        <v>1.393553332169243E-2</v>
      </c>
      <c r="R83" s="4">
        <v>0</v>
      </c>
      <c r="S83" s="6">
        <v>0</v>
      </c>
      <c r="T83" s="6">
        <v>167968.64320142291</v>
      </c>
      <c r="U83" s="17">
        <v>3.5918193248798516</v>
      </c>
      <c r="W83" s="2">
        <v>36300</v>
      </c>
      <c r="X83" s="2">
        <v>8100</v>
      </c>
      <c r="Y83" s="2">
        <v>379</v>
      </c>
      <c r="Z83" s="2">
        <v>84</v>
      </c>
      <c r="AA83" s="2">
        <v>1</v>
      </c>
      <c r="AB83" s="2">
        <v>2.6385219999999999E-3</v>
      </c>
      <c r="AC83" s="2">
        <v>5.8479129999999997E-4</v>
      </c>
      <c r="AD83" s="2">
        <v>0.69581999999999999</v>
      </c>
      <c r="AE83" s="2">
        <v>7.2999999999999996E-4</v>
      </c>
      <c r="AF83" s="2">
        <v>0.20951</v>
      </c>
      <c r="AG83" s="2">
        <v>-10</v>
      </c>
      <c r="AH83" s="2">
        <v>190</v>
      </c>
      <c r="AI83" s="2">
        <v>0.59870999999999996</v>
      </c>
      <c r="AJ83" s="2">
        <v>8.0999999999999996E-4</v>
      </c>
      <c r="AK83" s="2">
        <v>10600</v>
      </c>
      <c r="AL83" s="2">
        <v>220</v>
      </c>
      <c r="AM83" s="2">
        <v>37900</v>
      </c>
      <c r="AN83" s="2">
        <v>1400</v>
      </c>
      <c r="AO83" s="2">
        <v>81000</v>
      </c>
      <c r="AP83" s="2">
        <v>15000</v>
      </c>
      <c r="AQ83" s="2">
        <v>4726.8999999999996</v>
      </c>
      <c r="AR83" s="2">
        <v>1.6</v>
      </c>
      <c r="AS83">
        <v>3.0499999999999999E-2</v>
      </c>
      <c r="AT83">
        <v>6.3999999999999994E-3</v>
      </c>
      <c r="AU83">
        <v>0</v>
      </c>
      <c r="AV83">
        <v>0</v>
      </c>
      <c r="AW83" s="2">
        <v>7.3999999999999996E-2</v>
      </c>
      <c r="AX83" s="2">
        <v>5.8999999999999997E-2</v>
      </c>
      <c r="AY83" s="2">
        <v>976875</v>
      </c>
      <c r="AZ83" s="2">
        <v>14375</v>
      </c>
      <c r="BA83" s="2">
        <v>482500</v>
      </c>
      <c r="BB83" s="2">
        <v>6875</v>
      </c>
      <c r="BC83" s="2">
        <v>655000</v>
      </c>
      <c r="BD83" s="2">
        <v>9375</v>
      </c>
      <c r="BE83" s="2">
        <v>27862.5</v>
      </c>
      <c r="BF83" s="2">
        <v>425</v>
      </c>
      <c r="BG83" s="2">
        <v>269.375</v>
      </c>
      <c r="BH83" s="2">
        <v>28.125</v>
      </c>
      <c r="BI83" s="2">
        <f t="shared" si="2"/>
        <v>23.560707067259703</v>
      </c>
      <c r="BJ83" s="2">
        <f t="shared" si="3"/>
        <v>0.49282436823106712</v>
      </c>
    </row>
    <row r="84" spans="1:62" x14ac:dyDescent="0.25">
      <c r="A84" s="14">
        <v>44546.654982106484</v>
      </c>
      <c r="B84" t="s">
        <v>383</v>
      </c>
      <c r="C84">
        <v>16143</v>
      </c>
      <c r="D84">
        <v>24882</v>
      </c>
      <c r="E84" t="s">
        <v>384</v>
      </c>
      <c r="F84" t="s">
        <v>56</v>
      </c>
      <c r="G84" t="s">
        <v>385</v>
      </c>
      <c r="H84" t="s">
        <v>57</v>
      </c>
      <c r="I84" s="1">
        <v>0.65852951388888892</v>
      </c>
      <c r="J84" s="2">
        <v>11.01</v>
      </c>
      <c r="K84" t="s">
        <v>383</v>
      </c>
      <c r="L84" s="3">
        <v>1.32E-3</v>
      </c>
      <c r="M84" s="2">
        <v>9.4000000000000004E-3</v>
      </c>
      <c r="N84" s="4">
        <v>1.1680182496062994E-3</v>
      </c>
      <c r="O84" s="4">
        <v>9.0122885616102373E-5</v>
      </c>
      <c r="P84" s="5">
        <v>0.69494</v>
      </c>
      <c r="Q84" s="5">
        <v>1.3919020850620203E-2</v>
      </c>
      <c r="R84" s="4">
        <v>0</v>
      </c>
      <c r="S84" s="6">
        <v>0</v>
      </c>
      <c r="T84" s="6">
        <v>440045.6540782259</v>
      </c>
      <c r="U84" s="17">
        <v>3.8333292713930001</v>
      </c>
      <c r="W84" s="2">
        <v>92100</v>
      </c>
      <c r="X84" s="2">
        <v>8600</v>
      </c>
      <c r="Y84" s="2">
        <v>993</v>
      </c>
      <c r="Z84" s="2">
        <v>74</v>
      </c>
      <c r="AA84" s="2">
        <v>0.99985000000000002</v>
      </c>
      <c r="AB84" s="2">
        <v>1.0070490000000001E-3</v>
      </c>
      <c r="AC84" s="2">
        <v>7.504698E-5</v>
      </c>
      <c r="AD84" s="2">
        <v>0.69494</v>
      </c>
      <c r="AE84" s="2">
        <v>7.5000000000000002E-4</v>
      </c>
      <c r="AF84" s="2">
        <v>0.19287000000000001</v>
      </c>
      <c r="AG84" s="2">
        <v>50</v>
      </c>
      <c r="AH84" s="2">
        <v>210</v>
      </c>
      <c r="AI84" s="2">
        <v>0.59926000000000001</v>
      </c>
      <c r="AJ84" s="2">
        <v>5.1000000000000004E-4</v>
      </c>
      <c r="AK84" s="2">
        <v>11631</v>
      </c>
      <c r="AL84" s="2">
        <v>77</v>
      </c>
      <c r="AM84" s="2">
        <v>44450</v>
      </c>
      <c r="AN84" s="2">
        <v>480</v>
      </c>
      <c r="AO84" s="2">
        <v>105000</v>
      </c>
      <c r="AP84" s="2">
        <v>11000</v>
      </c>
      <c r="AQ84" s="2">
        <v>4724.8999999999996</v>
      </c>
      <c r="AR84" s="2">
        <v>1.7</v>
      </c>
      <c r="AS84">
        <v>1.0959999999999999E-2</v>
      </c>
      <c r="AT84">
        <v>8.3000000000000001E-4</v>
      </c>
      <c r="AU84">
        <v>0</v>
      </c>
      <c r="AV84">
        <v>0</v>
      </c>
      <c r="AW84" s="2">
        <v>2.5999999999999999E-2</v>
      </c>
      <c r="AX84" s="2">
        <v>2.0999999999999998E-2</v>
      </c>
      <c r="AY84" s="2">
        <v>1003750</v>
      </c>
      <c r="AZ84" s="2">
        <v>13750</v>
      </c>
      <c r="BA84" s="2">
        <v>495000</v>
      </c>
      <c r="BB84" s="2">
        <v>6875</v>
      </c>
      <c r="BC84" s="2">
        <v>671875</v>
      </c>
      <c r="BD84" s="2">
        <v>9375</v>
      </c>
      <c r="BE84" s="2">
        <v>28518.75</v>
      </c>
      <c r="BF84" s="2">
        <v>400</v>
      </c>
      <c r="BG84" s="2">
        <v>307.5</v>
      </c>
      <c r="BH84" s="2">
        <v>31.875</v>
      </c>
      <c r="BI84" s="2">
        <f t="shared" si="2"/>
        <v>23.617651315866535</v>
      </c>
      <c r="BJ84" s="2">
        <f t="shared" si="3"/>
        <v>0.46726231900765486</v>
      </c>
    </row>
    <row r="85" spans="1:62" x14ac:dyDescent="0.25">
      <c r="A85" s="14">
        <v>44546.655498668981</v>
      </c>
      <c r="B85" t="s">
        <v>386</v>
      </c>
      <c r="C85">
        <v>13151</v>
      </c>
      <c r="D85">
        <v>5786</v>
      </c>
      <c r="E85" t="s">
        <v>387</v>
      </c>
      <c r="F85" t="s">
        <v>56</v>
      </c>
      <c r="G85" t="s">
        <v>388</v>
      </c>
      <c r="H85" t="s">
        <v>57</v>
      </c>
      <c r="I85" s="1">
        <v>0.65904618055555553</v>
      </c>
      <c r="J85" s="2">
        <v>11.042999999999999</v>
      </c>
      <c r="K85" t="s">
        <v>386</v>
      </c>
      <c r="L85" s="3">
        <v>1.2600000000000001E-3</v>
      </c>
      <c r="M85" s="2">
        <v>1.0999999999999999E-2</v>
      </c>
      <c r="N85" s="4">
        <v>1.1598425196850395E-3</v>
      </c>
      <c r="O85" s="4">
        <v>2.331254612584421E-4</v>
      </c>
      <c r="P85" s="5">
        <v>0.69545000000000001</v>
      </c>
      <c r="Q85" s="5">
        <v>1.3938087422598553E-2</v>
      </c>
      <c r="R85" s="4">
        <v>0</v>
      </c>
      <c r="S85" s="6">
        <v>0</v>
      </c>
      <c r="T85" s="6">
        <v>443197.12724211963</v>
      </c>
      <c r="U85" s="17">
        <v>3.8233549889616385</v>
      </c>
      <c r="W85" s="2">
        <v>96000</v>
      </c>
      <c r="X85" s="2">
        <v>19000</v>
      </c>
      <c r="Y85" s="2">
        <v>1000</v>
      </c>
      <c r="Z85" s="2">
        <v>200</v>
      </c>
      <c r="AA85" s="2">
        <v>0.99997000000000003</v>
      </c>
      <c r="AB85" s="2">
        <v>1E-3</v>
      </c>
      <c r="AC85" s="2">
        <v>2.0000000000000001E-4</v>
      </c>
      <c r="AD85" s="2">
        <v>0.69545000000000001</v>
      </c>
      <c r="AE85" s="2">
        <v>8.9999999999999998E-4</v>
      </c>
      <c r="AF85" s="2">
        <v>0.40022999999999997</v>
      </c>
      <c r="AG85" s="2">
        <v>-10</v>
      </c>
      <c r="AH85" s="2">
        <v>110</v>
      </c>
      <c r="AI85" s="2">
        <v>0.59724999999999995</v>
      </c>
      <c r="AJ85" s="2">
        <v>3.4000000000000002E-4</v>
      </c>
      <c r="AK85" s="2">
        <v>11590</v>
      </c>
      <c r="AL85" s="2">
        <v>220</v>
      </c>
      <c r="AM85" s="2">
        <v>44200</v>
      </c>
      <c r="AN85" s="2">
        <v>1400</v>
      </c>
      <c r="AO85" s="2">
        <v>96000</v>
      </c>
      <c r="AP85" s="2">
        <v>12000</v>
      </c>
      <c r="AQ85" s="2">
        <v>4726.1000000000004</v>
      </c>
      <c r="AR85" s="2">
        <v>2</v>
      </c>
      <c r="AS85">
        <v>1.04E-2</v>
      </c>
      <c r="AT85">
        <v>1.9E-3</v>
      </c>
      <c r="AU85">
        <v>0</v>
      </c>
      <c r="AV85">
        <v>0</v>
      </c>
      <c r="AW85" s="2">
        <v>0.03</v>
      </c>
      <c r="AX85" s="2">
        <v>3.7999999999999999E-2</v>
      </c>
      <c r="AY85" s="2">
        <v>957500</v>
      </c>
      <c r="AZ85" s="2">
        <v>12500</v>
      </c>
      <c r="BA85" s="2">
        <v>470625</v>
      </c>
      <c r="BB85" s="2">
        <v>6250</v>
      </c>
      <c r="BC85" s="2">
        <v>641875</v>
      </c>
      <c r="BD85" s="2">
        <v>6875</v>
      </c>
      <c r="BE85" s="2">
        <v>27343.75</v>
      </c>
      <c r="BF85" s="2">
        <v>243.75</v>
      </c>
      <c r="BG85" s="2">
        <v>648.125</v>
      </c>
      <c r="BH85" s="2">
        <v>32.5</v>
      </c>
      <c r="BI85" s="2">
        <f t="shared" si="2"/>
        <v>23.603002410289047</v>
      </c>
      <c r="BJ85" s="2">
        <f t="shared" si="3"/>
        <v>0.32890925853038128</v>
      </c>
    </row>
    <row r="86" spans="1:62" x14ac:dyDescent="0.25">
      <c r="A86" s="14">
        <v>44546.655966689817</v>
      </c>
      <c r="B86" t="s">
        <v>389</v>
      </c>
      <c r="C86">
        <v>13239</v>
      </c>
      <c r="D86">
        <v>5675</v>
      </c>
      <c r="E86" t="s">
        <v>390</v>
      </c>
      <c r="F86" t="s">
        <v>56</v>
      </c>
      <c r="G86" t="s">
        <v>391</v>
      </c>
      <c r="H86" t="s">
        <v>57</v>
      </c>
      <c r="I86" s="1">
        <v>0.65951412037037038</v>
      </c>
      <c r="J86" s="2">
        <v>11.007999999999999</v>
      </c>
      <c r="K86" t="s">
        <v>389</v>
      </c>
      <c r="L86" s="3">
        <v>1.25E-3</v>
      </c>
      <c r="M86" s="2">
        <v>3.0000000000000001E-3</v>
      </c>
      <c r="N86" s="4">
        <v>1.1598425196850395E-3</v>
      </c>
      <c r="O86" s="4">
        <v>2.1005641430671523E-4</v>
      </c>
      <c r="P86" s="5">
        <v>0.69718999999999998</v>
      </c>
      <c r="Q86" s="5">
        <v>1.3965599107807728E-2</v>
      </c>
      <c r="R86" s="4">
        <v>0</v>
      </c>
      <c r="S86" s="6">
        <v>-1800.3190531215607</v>
      </c>
      <c r="T86" s="6">
        <v>555725.25869083672</v>
      </c>
      <c r="U86" s="17">
        <v>3.8233549889616385</v>
      </c>
      <c r="W86" s="2">
        <v>96000</v>
      </c>
      <c r="X86" s="2">
        <v>17000</v>
      </c>
      <c r="Y86" s="2">
        <v>1000</v>
      </c>
      <c r="Z86" s="2">
        <v>180</v>
      </c>
      <c r="AA86" s="2">
        <v>0.99997999999999998</v>
      </c>
      <c r="AB86" s="2">
        <v>1E-3</v>
      </c>
      <c r="AC86" s="2">
        <v>1.8000000000000001E-4</v>
      </c>
      <c r="AD86" s="2">
        <v>0.69718999999999998</v>
      </c>
      <c r="AE86" s="2">
        <v>7.7999999999999999E-4</v>
      </c>
      <c r="AF86" s="2">
        <v>0.32754</v>
      </c>
      <c r="AG86" s="2">
        <v>-26</v>
      </c>
      <c r="AH86" s="2">
        <v>89</v>
      </c>
      <c r="AI86" s="2">
        <v>0.59714</v>
      </c>
      <c r="AJ86" s="2">
        <v>4.8999999999999998E-4</v>
      </c>
      <c r="AK86" s="2">
        <v>11600</v>
      </c>
      <c r="AL86" s="2">
        <v>220</v>
      </c>
      <c r="AM86" s="2">
        <v>44200</v>
      </c>
      <c r="AN86" s="2">
        <v>1400</v>
      </c>
      <c r="AO86" s="2">
        <v>98000</v>
      </c>
      <c r="AP86" s="2">
        <v>15000</v>
      </c>
      <c r="AQ86" s="2">
        <v>4730</v>
      </c>
      <c r="AR86" s="2">
        <v>1.8</v>
      </c>
      <c r="AS86">
        <v>1.04E-2</v>
      </c>
      <c r="AT86">
        <v>2.0999999999999999E-3</v>
      </c>
      <c r="AU86">
        <v>0</v>
      </c>
      <c r="AV86">
        <v>0</v>
      </c>
      <c r="AW86" s="2">
        <v>9.0000000000000011E-3</v>
      </c>
      <c r="AX86" s="2">
        <v>3.6999999999999998E-2</v>
      </c>
      <c r="AY86" s="2">
        <v>958125</v>
      </c>
      <c r="AZ86" s="2">
        <v>10000</v>
      </c>
      <c r="BA86" s="2">
        <v>471875</v>
      </c>
      <c r="BB86" s="2">
        <v>5250</v>
      </c>
      <c r="BC86" s="2">
        <v>638750</v>
      </c>
      <c r="BD86" s="2">
        <v>6875</v>
      </c>
      <c r="BE86" s="2">
        <v>27443.75</v>
      </c>
      <c r="BF86" s="2">
        <v>318.75</v>
      </c>
      <c r="BG86" s="2">
        <v>503.125</v>
      </c>
      <c r="BH86" s="2">
        <v>40.625</v>
      </c>
      <c r="BI86" s="2">
        <f t="shared" si="2"/>
        <v>23.37346809155558</v>
      </c>
      <c r="BJ86" s="2">
        <f t="shared" si="3"/>
        <v>0.37011881274028174</v>
      </c>
    </row>
    <row r="87" spans="1:62" x14ac:dyDescent="0.25">
      <c r="A87" s="14">
        <v>44546.65643747685</v>
      </c>
      <c r="B87" t="s">
        <v>392</v>
      </c>
      <c r="C87">
        <v>12585</v>
      </c>
      <c r="D87">
        <v>6869</v>
      </c>
      <c r="E87" t="s">
        <v>393</v>
      </c>
      <c r="F87" t="s">
        <v>56</v>
      </c>
      <c r="G87" t="s">
        <v>394</v>
      </c>
      <c r="H87" t="s">
        <v>57</v>
      </c>
      <c r="I87" s="1">
        <v>0.65998495370370369</v>
      </c>
      <c r="J87" s="2">
        <v>11.058</v>
      </c>
      <c r="K87" t="s">
        <v>392</v>
      </c>
      <c r="L87" s="3">
        <v>5.4000000000000003E-3</v>
      </c>
      <c r="M87" s="2">
        <v>1.4999999999999999E-2</v>
      </c>
      <c r="N87" s="4">
        <v>3.3138359362204729E-3</v>
      </c>
      <c r="O87" s="4">
        <v>1.0435979352209658E-3</v>
      </c>
      <c r="P87" s="5">
        <v>0.69879999999999998</v>
      </c>
      <c r="Q87" s="5">
        <v>1.4079011897146759E-2</v>
      </c>
      <c r="R87" s="4">
        <v>0</v>
      </c>
      <c r="S87" s="6">
        <v>-10051.756610439401</v>
      </c>
      <c r="T87" s="6">
        <v>691136.12962430157</v>
      </c>
      <c r="U87" s="17">
        <v>3.5660489357840239</v>
      </c>
      <c r="W87" s="2">
        <v>34000</v>
      </c>
      <c r="X87" s="2">
        <v>11000</v>
      </c>
      <c r="Y87" s="2">
        <v>350</v>
      </c>
      <c r="Z87" s="2">
        <v>110</v>
      </c>
      <c r="AA87" s="2">
        <v>0.99997999999999998</v>
      </c>
      <c r="AB87" s="2">
        <v>2.8571429999999999E-3</v>
      </c>
      <c r="AC87" s="2">
        <v>8.979592E-4</v>
      </c>
      <c r="AD87" s="2">
        <v>0.69879999999999998</v>
      </c>
      <c r="AE87" s="2">
        <v>1.6999999999999999E-3</v>
      </c>
      <c r="AF87" s="2">
        <v>-0.74626999999999999</v>
      </c>
      <c r="AG87" s="2">
        <v>110</v>
      </c>
      <c r="AH87" s="2">
        <v>130</v>
      </c>
      <c r="AI87" s="2">
        <v>0.59430000000000005</v>
      </c>
      <c r="AJ87" s="2">
        <v>1.9E-3</v>
      </c>
      <c r="AK87" s="2">
        <v>10510</v>
      </c>
      <c r="AL87" s="2">
        <v>500</v>
      </c>
      <c r="AM87" s="2">
        <v>37300</v>
      </c>
      <c r="AN87" s="2">
        <v>3200</v>
      </c>
      <c r="AO87" s="2">
        <v>94000</v>
      </c>
      <c r="AP87" s="2">
        <v>15000</v>
      </c>
      <c r="AQ87" s="2">
        <v>4733.6000000000004</v>
      </c>
      <c r="AR87" s="2">
        <v>3.9</v>
      </c>
      <c r="AS87">
        <v>4.4999999999999998E-2</v>
      </c>
      <c r="AT87">
        <v>4.4999999999999998E-2</v>
      </c>
      <c r="AU87">
        <v>0</v>
      </c>
      <c r="AV87">
        <v>0</v>
      </c>
      <c r="AW87" s="2">
        <v>4.1000000000000002E-2</v>
      </c>
      <c r="AX87" s="2">
        <v>3.9E-2</v>
      </c>
      <c r="AY87" s="2">
        <v>882500</v>
      </c>
      <c r="AZ87" s="2">
        <v>26250</v>
      </c>
      <c r="BA87" s="2">
        <v>433750</v>
      </c>
      <c r="BB87" s="2">
        <v>13125</v>
      </c>
      <c r="BC87" s="2">
        <v>585625</v>
      </c>
      <c r="BD87" s="2">
        <v>17500</v>
      </c>
      <c r="BE87" s="2">
        <v>25250</v>
      </c>
      <c r="BF87" s="2">
        <v>750</v>
      </c>
      <c r="BG87" s="2">
        <v>631.25</v>
      </c>
      <c r="BH87" s="2">
        <v>68.75</v>
      </c>
      <c r="BI87" s="2">
        <f t="shared" si="2"/>
        <v>23.327243926635976</v>
      </c>
      <c r="BJ87" s="2">
        <f t="shared" si="3"/>
        <v>0.98285971848753362</v>
      </c>
    </row>
    <row r="88" spans="1:62" x14ac:dyDescent="0.25">
      <c r="A88" s="14">
        <v>44546.656906168981</v>
      </c>
      <c r="B88" t="s">
        <v>395</v>
      </c>
      <c r="C88">
        <v>12486</v>
      </c>
      <c r="D88">
        <v>6966</v>
      </c>
      <c r="E88" t="s">
        <v>396</v>
      </c>
      <c r="F88" t="s">
        <v>56</v>
      </c>
      <c r="G88" t="s">
        <v>397</v>
      </c>
      <c r="H88" t="s">
        <v>57</v>
      </c>
      <c r="I88" s="1">
        <v>0.66045358796296294</v>
      </c>
      <c r="J88" s="2">
        <v>11.01</v>
      </c>
      <c r="K88" t="s">
        <v>395</v>
      </c>
      <c r="L88" s="3">
        <v>1.7799999999999999E-3</v>
      </c>
      <c r="M88" s="2">
        <v>1.04E-2</v>
      </c>
      <c r="N88" s="4">
        <v>1.4737515779527561E-3</v>
      </c>
      <c r="O88" s="4">
        <v>1.0893026083616617E-4</v>
      </c>
      <c r="P88" s="5">
        <v>0.69789999999999996</v>
      </c>
      <c r="Q88" s="5">
        <v>1.3984468670636007E-2</v>
      </c>
      <c r="R88" s="4">
        <v>0</v>
      </c>
      <c r="S88" s="6">
        <v>-14031.047718216816</v>
      </c>
      <c r="T88" s="6">
        <v>2875963.6288207569</v>
      </c>
      <c r="U88" s="17">
        <v>3.7694414123252593</v>
      </c>
      <c r="W88" s="2">
        <v>75600</v>
      </c>
      <c r="X88" s="2">
        <v>5500</v>
      </c>
      <c r="Y88" s="2">
        <v>787</v>
      </c>
      <c r="Z88" s="2">
        <v>56</v>
      </c>
      <c r="AA88" s="2">
        <v>0.99983</v>
      </c>
      <c r="AB88" s="2">
        <v>1.2706480000000001E-3</v>
      </c>
      <c r="AC88" s="2">
        <v>9.0414600000000007E-5</v>
      </c>
      <c r="AD88" s="2">
        <v>0.69789999999999996</v>
      </c>
      <c r="AE88" s="2">
        <v>8.5999999999999998E-4</v>
      </c>
      <c r="AF88" s="2">
        <v>-0.59365999999999997</v>
      </c>
      <c r="AG88" s="2">
        <v>100</v>
      </c>
      <c r="AH88" s="2">
        <v>130</v>
      </c>
      <c r="AI88" s="2">
        <v>0.59748000000000001</v>
      </c>
      <c r="AJ88" s="2">
        <v>5.9000000000000003E-4</v>
      </c>
      <c r="AK88" s="2">
        <v>11399</v>
      </c>
      <c r="AL88" s="2">
        <v>74</v>
      </c>
      <c r="AM88" s="2">
        <v>42950</v>
      </c>
      <c r="AN88" s="2">
        <v>460</v>
      </c>
      <c r="AO88" s="2">
        <v>104600</v>
      </c>
      <c r="AP88" s="2">
        <v>8900</v>
      </c>
      <c r="AQ88" s="2">
        <v>4731.6000000000004</v>
      </c>
      <c r="AR88" s="2">
        <v>1.9</v>
      </c>
      <c r="AS88">
        <v>1.4800000000000001E-2</v>
      </c>
      <c r="AT88">
        <v>1E-3</v>
      </c>
      <c r="AU88">
        <v>0</v>
      </c>
      <c r="AV88">
        <v>0</v>
      </c>
      <c r="AW88" s="2">
        <v>2.8000000000000001E-2</v>
      </c>
      <c r="AX88" s="2">
        <v>2.4E-2</v>
      </c>
      <c r="AY88" s="2">
        <v>1082500</v>
      </c>
      <c r="AZ88" s="2">
        <v>15000</v>
      </c>
      <c r="BA88" s="2">
        <v>533750</v>
      </c>
      <c r="BB88" s="2">
        <v>7500</v>
      </c>
      <c r="BC88" s="2">
        <v>721875</v>
      </c>
      <c r="BD88" s="2">
        <v>9375</v>
      </c>
      <c r="BE88" s="2">
        <v>30975</v>
      </c>
      <c r="BF88" s="2">
        <v>356.25</v>
      </c>
      <c r="BG88" s="2">
        <v>502.5</v>
      </c>
      <c r="BH88" s="2">
        <v>33.125</v>
      </c>
      <c r="BI88" s="2">
        <f t="shared" si="2"/>
        <v>23.392395226137136</v>
      </c>
      <c r="BJ88" s="2">
        <f t="shared" si="3"/>
        <v>0.40580267532164926</v>
      </c>
    </row>
    <row r="89" spans="1:62" x14ac:dyDescent="0.25">
      <c r="A89" s="14">
        <v>44546.657378923614</v>
      </c>
      <c r="B89" t="s">
        <v>398</v>
      </c>
      <c r="C89">
        <v>12250</v>
      </c>
      <c r="D89">
        <v>7113</v>
      </c>
      <c r="E89" t="s">
        <v>399</v>
      </c>
      <c r="F89" t="s">
        <v>56</v>
      </c>
      <c r="G89" t="s">
        <v>400</v>
      </c>
      <c r="H89" t="s">
        <v>57</v>
      </c>
      <c r="I89" s="1">
        <v>0.66092638888888888</v>
      </c>
      <c r="J89" s="2">
        <v>11.018000000000001</v>
      </c>
      <c r="K89" t="s">
        <v>398</v>
      </c>
      <c r="L89" s="3">
        <v>4.2500000000000003E-3</v>
      </c>
      <c r="M89" s="2">
        <v>7.1</v>
      </c>
      <c r="N89" s="4">
        <v>3.568746125196851E-3</v>
      </c>
      <c r="O89" s="4">
        <v>5.1013276564304999E-4</v>
      </c>
      <c r="P89" s="5">
        <v>0.69781000000000004</v>
      </c>
      <c r="Q89" s="5">
        <v>1.3963778802315654E-2</v>
      </c>
      <c r="R89" s="4">
        <v>0.77888267168718628</v>
      </c>
      <c r="S89" s="6">
        <v>-2632.5125443609672</v>
      </c>
      <c r="T89" s="6">
        <v>204138.381329002</v>
      </c>
      <c r="U89" s="17">
        <v>3.5503325525022587</v>
      </c>
      <c r="W89" s="2">
        <v>31200</v>
      </c>
      <c r="X89" s="2">
        <v>4400</v>
      </c>
      <c r="Y89" s="2">
        <v>325</v>
      </c>
      <c r="Z89" s="2">
        <v>46</v>
      </c>
      <c r="AA89" s="2">
        <v>0.99999000000000005</v>
      </c>
      <c r="AB89" s="2">
        <v>3.0769230000000001E-3</v>
      </c>
      <c r="AC89" s="2">
        <v>4.3550300000000001E-4</v>
      </c>
      <c r="AD89" s="2">
        <v>0.69781000000000004</v>
      </c>
      <c r="AE89" s="2">
        <v>4.6000000000000001E-4</v>
      </c>
      <c r="AF89" s="2">
        <v>0.16793</v>
      </c>
      <c r="AG89" s="2">
        <v>-20</v>
      </c>
      <c r="AH89" s="2">
        <v>55</v>
      </c>
      <c r="AI89" s="2">
        <v>0.59830000000000005</v>
      </c>
      <c r="AJ89" s="2">
        <v>4.6999999999999999E-4</v>
      </c>
      <c r="AK89" s="2">
        <v>10490</v>
      </c>
      <c r="AL89" s="2">
        <v>140</v>
      </c>
      <c r="AM89" s="2">
        <v>37180</v>
      </c>
      <c r="AN89" s="2">
        <v>870</v>
      </c>
      <c r="AO89" s="2">
        <v>29000</v>
      </c>
      <c r="AP89" s="2">
        <v>34000</v>
      </c>
      <c r="AQ89" s="2">
        <v>4731.3999999999996</v>
      </c>
      <c r="AR89" s="2">
        <v>1</v>
      </c>
      <c r="AS89">
        <v>3.5200000000000002E-2</v>
      </c>
      <c r="AT89">
        <v>4.4000000000000003E-3</v>
      </c>
      <c r="AU89">
        <v>0</v>
      </c>
      <c r="AV89">
        <v>0</v>
      </c>
      <c r="AW89" s="2">
        <v>19</v>
      </c>
      <c r="AX89" s="2">
        <v>12</v>
      </c>
      <c r="AY89" s="2">
        <v>1036875</v>
      </c>
      <c r="AZ89" s="2">
        <v>19375</v>
      </c>
      <c r="BA89" s="2">
        <v>512500</v>
      </c>
      <c r="BB89" s="2">
        <v>9375</v>
      </c>
      <c r="BC89" s="2">
        <v>693125</v>
      </c>
      <c r="BD89" s="2">
        <v>13125</v>
      </c>
      <c r="BE89" s="2">
        <v>29587.5</v>
      </c>
      <c r="BF89" s="2">
        <v>500</v>
      </c>
      <c r="BG89" s="2">
        <v>545</v>
      </c>
      <c r="BH89" s="2">
        <v>43.125</v>
      </c>
      <c r="BI89" s="2">
        <f t="shared" si="2"/>
        <v>23.525979762624942</v>
      </c>
      <c r="BJ89" s="2">
        <f t="shared" si="3"/>
        <v>0.59709123607179693</v>
      </c>
    </row>
    <row r="90" spans="1:62" x14ac:dyDescent="0.25">
      <c r="A90" s="14">
        <v>44546.657860370367</v>
      </c>
      <c r="B90" t="s">
        <v>401</v>
      </c>
      <c r="C90">
        <v>9887</v>
      </c>
      <c r="D90">
        <v>11404</v>
      </c>
      <c r="E90" t="s">
        <v>402</v>
      </c>
      <c r="F90" t="s">
        <v>56</v>
      </c>
      <c r="G90" t="s">
        <v>403</v>
      </c>
      <c r="H90" t="s">
        <v>57</v>
      </c>
      <c r="I90" s="1">
        <v>0.66140787037037041</v>
      </c>
      <c r="J90" s="2">
        <v>11.048999999999999</v>
      </c>
      <c r="K90" t="s">
        <v>401</v>
      </c>
      <c r="L90" s="3">
        <v>2.5200000000000001E-3</v>
      </c>
      <c r="M90" s="2">
        <v>3.2000000000000002E-3</v>
      </c>
      <c r="N90" s="4">
        <v>2.1478566897637796E-3</v>
      </c>
      <c r="O90" s="4">
        <v>4.7923058192836891E-4</v>
      </c>
      <c r="P90" s="5">
        <v>0.69710000000000005</v>
      </c>
      <c r="Q90" s="5">
        <v>1.4002477066576473E-2</v>
      </c>
      <c r="R90" s="4">
        <v>0</v>
      </c>
      <c r="S90" s="6">
        <v>-472.46114700656113</v>
      </c>
      <c r="T90" s="6">
        <v>251865.4262314279</v>
      </c>
      <c r="U90" s="17">
        <v>3.6794626499537513</v>
      </c>
      <c r="W90" s="2">
        <v>52000</v>
      </c>
      <c r="X90" s="2">
        <v>12000</v>
      </c>
      <c r="Y90" s="2">
        <v>540</v>
      </c>
      <c r="Z90" s="2">
        <v>120</v>
      </c>
      <c r="AA90" s="2">
        <v>0.99995000000000001</v>
      </c>
      <c r="AB90" s="2">
        <v>1.851852E-3</v>
      </c>
      <c r="AC90" s="2">
        <v>4.1152259999999998E-4</v>
      </c>
      <c r="AD90" s="2">
        <v>0.69710000000000005</v>
      </c>
      <c r="AE90" s="2">
        <v>1.2999999999999999E-3</v>
      </c>
      <c r="AF90" s="2">
        <v>-0.35804000000000002</v>
      </c>
      <c r="AG90" s="2">
        <v>70</v>
      </c>
      <c r="AH90" s="2">
        <v>320</v>
      </c>
      <c r="AI90" s="2">
        <v>0.59848000000000001</v>
      </c>
      <c r="AJ90" s="2">
        <v>6.2E-4</v>
      </c>
      <c r="AK90" s="2">
        <v>10950</v>
      </c>
      <c r="AL90" s="2">
        <v>260</v>
      </c>
      <c r="AM90" s="2">
        <v>40100</v>
      </c>
      <c r="AN90" s="2">
        <v>1700</v>
      </c>
      <c r="AO90" s="2">
        <v>111000</v>
      </c>
      <c r="AP90" s="2">
        <v>15000</v>
      </c>
      <c r="AQ90" s="2">
        <v>4729.8</v>
      </c>
      <c r="AR90" s="2">
        <v>2.8</v>
      </c>
      <c r="AS90">
        <v>2.0799999999999999E-2</v>
      </c>
      <c r="AT90">
        <v>5.4000000000000003E-3</v>
      </c>
      <c r="AU90">
        <v>0</v>
      </c>
      <c r="AV90">
        <v>0</v>
      </c>
      <c r="AW90" s="2">
        <v>9.0000000000000011E-3</v>
      </c>
      <c r="AX90" s="2">
        <v>2.0999999999999998E-2</v>
      </c>
      <c r="AY90" s="2">
        <v>923750</v>
      </c>
      <c r="AZ90" s="2">
        <v>17500</v>
      </c>
      <c r="BA90" s="2">
        <v>455625</v>
      </c>
      <c r="BB90" s="2">
        <v>8750</v>
      </c>
      <c r="BC90" s="2">
        <v>616875</v>
      </c>
      <c r="BD90" s="2">
        <v>11250</v>
      </c>
      <c r="BE90" s="2">
        <v>26443.75</v>
      </c>
      <c r="BF90" s="2">
        <v>500</v>
      </c>
      <c r="BG90" s="2">
        <v>551.25</v>
      </c>
      <c r="BH90" s="2">
        <v>38.75</v>
      </c>
      <c r="BI90" s="2">
        <f t="shared" si="2"/>
        <v>23.440241327793434</v>
      </c>
      <c r="BJ90" s="2">
        <f t="shared" si="3"/>
        <v>0.61577200716325575</v>
      </c>
    </row>
    <row r="91" spans="1:62" x14ac:dyDescent="0.25">
      <c r="A91" s="14">
        <v>44546.658331365739</v>
      </c>
      <c r="B91" t="s">
        <v>404</v>
      </c>
      <c r="C91">
        <v>9762</v>
      </c>
      <c r="D91">
        <v>11242</v>
      </c>
      <c r="E91" t="s">
        <v>405</v>
      </c>
      <c r="F91" t="s">
        <v>56</v>
      </c>
      <c r="G91" t="s">
        <v>406</v>
      </c>
      <c r="H91" t="s">
        <v>57</v>
      </c>
      <c r="I91" s="1">
        <v>0.66187881944444438</v>
      </c>
      <c r="J91" s="2">
        <v>11.068</v>
      </c>
      <c r="K91" t="s">
        <v>404</v>
      </c>
      <c r="L91" s="3">
        <v>1.67E-3</v>
      </c>
      <c r="M91" s="2">
        <v>1.7899999999999999E-2</v>
      </c>
      <c r="N91" s="4">
        <v>1.4869772622047245E-3</v>
      </c>
      <c r="O91" s="4">
        <v>2.118002689638243E-4</v>
      </c>
      <c r="P91" s="5">
        <v>0.69699999999999995</v>
      </c>
      <c r="Q91" s="5">
        <v>1.3961805040896395E-2</v>
      </c>
      <c r="R91" s="4">
        <v>0</v>
      </c>
      <c r="S91" s="6">
        <v>-6.19147576652835E-11</v>
      </c>
      <c r="T91" s="6">
        <v>345730.05689622014</v>
      </c>
      <c r="U91" s="17">
        <v>3.7670704754906099</v>
      </c>
      <c r="W91" s="2">
        <v>75000</v>
      </c>
      <c r="X91" s="2">
        <v>11000</v>
      </c>
      <c r="Y91" s="2">
        <v>780</v>
      </c>
      <c r="Z91" s="2">
        <v>110</v>
      </c>
      <c r="AA91" s="2">
        <v>0.99997000000000003</v>
      </c>
      <c r="AB91" s="2">
        <v>1.282051E-3</v>
      </c>
      <c r="AC91" s="2">
        <v>1.8080209999999999E-4</v>
      </c>
      <c r="AD91" s="2">
        <v>0.69699999999999995</v>
      </c>
      <c r="AE91" s="2">
        <v>7.7999999999999999E-4</v>
      </c>
      <c r="AF91" s="2">
        <v>0.28248000000000001</v>
      </c>
      <c r="AG91" s="2">
        <v>92</v>
      </c>
      <c r="AH91" s="2">
        <v>50</v>
      </c>
      <c r="AI91" s="2">
        <v>0.59906000000000004</v>
      </c>
      <c r="AJ91" s="2">
        <v>6.4999999999999997E-4</v>
      </c>
      <c r="AK91" s="2">
        <v>11370</v>
      </c>
      <c r="AL91" s="2">
        <v>140</v>
      </c>
      <c r="AM91" s="2">
        <v>42770</v>
      </c>
      <c r="AN91" s="2">
        <v>920</v>
      </c>
      <c r="AO91" s="2">
        <v>94900</v>
      </c>
      <c r="AP91" s="2">
        <v>4400</v>
      </c>
      <c r="AQ91" s="2">
        <v>4729.6000000000004</v>
      </c>
      <c r="AR91" s="2">
        <v>1.8</v>
      </c>
      <c r="AS91">
        <v>1.38E-2</v>
      </c>
      <c r="AT91">
        <v>2E-3</v>
      </c>
      <c r="AU91">
        <v>0</v>
      </c>
      <c r="AV91">
        <v>0</v>
      </c>
      <c r="AW91" s="2">
        <v>4.8000000000000001E-2</v>
      </c>
      <c r="AX91" s="2">
        <v>1.6E-2</v>
      </c>
      <c r="AY91" s="2">
        <v>955625</v>
      </c>
      <c r="AZ91" s="2">
        <v>15625</v>
      </c>
      <c r="BA91" s="2">
        <v>472500</v>
      </c>
      <c r="BB91" s="2">
        <v>8125</v>
      </c>
      <c r="BC91" s="2">
        <v>639375</v>
      </c>
      <c r="BD91" s="2">
        <v>10000</v>
      </c>
      <c r="BE91" s="2">
        <v>27450</v>
      </c>
      <c r="BF91" s="2">
        <v>562.5</v>
      </c>
      <c r="BG91" s="2">
        <v>475.625</v>
      </c>
      <c r="BH91" s="2">
        <v>48.125</v>
      </c>
      <c r="BI91" s="2">
        <f t="shared" si="2"/>
        <v>23.385575785968513</v>
      </c>
      <c r="BJ91" s="2">
        <f t="shared" si="3"/>
        <v>0.60284556476264262</v>
      </c>
    </row>
    <row r="92" spans="1:62" x14ac:dyDescent="0.25">
      <c r="A92" s="14">
        <v>44546.658800289355</v>
      </c>
      <c r="B92" t="s">
        <v>407</v>
      </c>
      <c r="C92">
        <v>9828</v>
      </c>
      <c r="D92">
        <v>11048</v>
      </c>
      <c r="E92" t="s">
        <v>408</v>
      </c>
      <c r="F92" t="s">
        <v>56</v>
      </c>
      <c r="G92" t="s">
        <v>409</v>
      </c>
      <c r="H92" t="s">
        <v>57</v>
      </c>
      <c r="I92" s="1">
        <v>0.66234768518518516</v>
      </c>
      <c r="J92" s="2">
        <v>11.082000000000001</v>
      </c>
      <c r="K92" t="s">
        <v>407</v>
      </c>
      <c r="L92" s="3">
        <v>4.7699999999999999E-3</v>
      </c>
      <c r="M92" s="2">
        <v>7.0000000000000001E-3</v>
      </c>
      <c r="N92" s="4">
        <v>4.1871567590551183E-3</v>
      </c>
      <c r="O92" s="4">
        <v>4.760228075354331E-4</v>
      </c>
      <c r="P92" s="5">
        <v>0.69528000000000001</v>
      </c>
      <c r="Q92" s="5">
        <v>1.3918110912045501E-2</v>
      </c>
      <c r="R92" s="4">
        <v>0</v>
      </c>
      <c r="S92" s="6">
        <v>0</v>
      </c>
      <c r="T92" s="6">
        <v>122751.59618012422</v>
      </c>
      <c r="U92" s="17">
        <v>3.5079610794980458</v>
      </c>
      <c r="W92" s="2">
        <v>26500</v>
      </c>
      <c r="X92" s="2">
        <v>3000</v>
      </c>
      <c r="Y92" s="2">
        <v>277</v>
      </c>
      <c r="Z92" s="2">
        <v>31</v>
      </c>
      <c r="AA92" s="2">
        <v>0.99995000000000001</v>
      </c>
      <c r="AB92" s="2">
        <v>3.6101079999999999E-3</v>
      </c>
      <c r="AC92" s="2">
        <v>4.0401929999999998E-4</v>
      </c>
      <c r="AD92" s="2">
        <v>0.69528000000000001</v>
      </c>
      <c r="AE92" s="2">
        <v>5.9000000000000003E-4</v>
      </c>
      <c r="AF92" s="2">
        <v>0.40003</v>
      </c>
      <c r="AG92" s="2">
        <v>-30</v>
      </c>
      <c r="AH92" s="2">
        <v>120</v>
      </c>
      <c r="AI92" s="2">
        <v>0.59902999999999995</v>
      </c>
      <c r="AJ92" s="2">
        <v>3.8000000000000002E-4</v>
      </c>
      <c r="AK92" s="2">
        <v>10330</v>
      </c>
      <c r="AL92" s="2">
        <v>110</v>
      </c>
      <c r="AM92" s="2">
        <v>36180</v>
      </c>
      <c r="AN92" s="2">
        <v>720</v>
      </c>
      <c r="AO92" s="2">
        <v>97000</v>
      </c>
      <c r="AP92" s="2">
        <v>16000</v>
      </c>
      <c r="AQ92" s="2">
        <v>4725.7</v>
      </c>
      <c r="AR92" s="2">
        <v>1.3</v>
      </c>
      <c r="AS92">
        <v>3.95E-2</v>
      </c>
      <c r="AT92">
        <v>4.5000000000000005E-3</v>
      </c>
      <c r="AU92">
        <v>0</v>
      </c>
      <c r="AV92">
        <v>0</v>
      </c>
      <c r="AW92" s="2">
        <v>1.9E-2</v>
      </c>
      <c r="AX92" s="2">
        <v>4.1000000000000002E-2</v>
      </c>
      <c r="AY92" s="2">
        <v>1000000</v>
      </c>
      <c r="AZ92" s="2">
        <v>18750</v>
      </c>
      <c r="BA92" s="2">
        <v>493125</v>
      </c>
      <c r="BB92" s="2">
        <v>9375</v>
      </c>
      <c r="BC92" s="2">
        <v>669375</v>
      </c>
      <c r="BD92" s="2">
        <v>12500</v>
      </c>
      <c r="BE92" s="2">
        <v>28518.75</v>
      </c>
      <c r="BF92" s="2">
        <v>550</v>
      </c>
      <c r="BG92" s="2">
        <v>463.125</v>
      </c>
      <c r="BH92" s="2">
        <v>46.875</v>
      </c>
      <c r="BI92" s="2">
        <f t="shared" si="2"/>
        <v>23.559424038139145</v>
      </c>
      <c r="BJ92" s="2">
        <f t="shared" si="3"/>
        <v>0.63245365099903117</v>
      </c>
    </row>
    <row r="93" spans="1:62" x14ac:dyDescent="0.25">
      <c r="A93" s="14">
        <v>44546.659271400466</v>
      </c>
      <c r="B93" t="s">
        <v>410</v>
      </c>
      <c r="C93">
        <v>9714</v>
      </c>
      <c r="D93">
        <v>10940</v>
      </c>
      <c r="E93" t="s">
        <v>411</v>
      </c>
      <c r="F93" t="s">
        <v>56</v>
      </c>
      <c r="G93" t="s">
        <v>412</v>
      </c>
      <c r="H93" t="s">
        <v>57</v>
      </c>
      <c r="I93" s="1">
        <v>0.66281886574074067</v>
      </c>
      <c r="J93" s="2">
        <v>11.068</v>
      </c>
      <c r="K93" t="s">
        <v>410</v>
      </c>
      <c r="L93" s="3">
        <v>5.1399999999999996E-3</v>
      </c>
      <c r="M93" s="2">
        <v>1.0999999999999999E-2</v>
      </c>
      <c r="N93" s="4">
        <v>4.7148073960629928E-3</v>
      </c>
      <c r="O93" s="4">
        <v>4.883376649749754E-4</v>
      </c>
      <c r="P93" s="5">
        <v>0.69723999999999997</v>
      </c>
      <c r="Q93" s="5">
        <v>1.3973812902711985E-2</v>
      </c>
      <c r="R93" s="4">
        <v>-4.7048496661279499E-2</v>
      </c>
      <c r="S93" s="6">
        <v>-517.84797575306175</v>
      </c>
      <c r="T93" s="6">
        <v>115355.73002366039</v>
      </c>
      <c r="U93" s="17">
        <v>3.4737889208284622</v>
      </c>
      <c r="W93" s="2">
        <v>23600</v>
      </c>
      <c r="X93" s="2">
        <v>2400</v>
      </c>
      <c r="Y93" s="2">
        <v>246</v>
      </c>
      <c r="Z93" s="2">
        <v>25</v>
      </c>
      <c r="AA93" s="2">
        <v>0.99994000000000005</v>
      </c>
      <c r="AB93" s="2">
        <v>4.0650410000000001E-3</v>
      </c>
      <c r="AC93" s="2">
        <v>4.1311389999999998E-4</v>
      </c>
      <c r="AD93" s="2">
        <v>0.69723999999999997</v>
      </c>
      <c r="AE93" s="2">
        <v>8.9999999999999998E-4</v>
      </c>
      <c r="AF93" s="2">
        <v>0.41786000000000001</v>
      </c>
      <c r="AG93" s="2">
        <v>50</v>
      </c>
      <c r="AH93" s="2">
        <v>200</v>
      </c>
      <c r="AI93" s="2">
        <v>0.59828000000000003</v>
      </c>
      <c r="AJ93" s="2">
        <v>7.2000000000000005E-4</v>
      </c>
      <c r="AK93" s="2">
        <v>10210</v>
      </c>
      <c r="AL93" s="2">
        <v>110</v>
      </c>
      <c r="AM93" s="2">
        <v>35420</v>
      </c>
      <c r="AN93" s="2">
        <v>690</v>
      </c>
      <c r="AO93" s="2">
        <v>96000</v>
      </c>
      <c r="AP93" s="2">
        <v>14000</v>
      </c>
      <c r="AQ93" s="2">
        <v>4730.1000000000004</v>
      </c>
      <c r="AR93" s="2">
        <v>2</v>
      </c>
      <c r="AS93">
        <v>4.2599999999999999E-2</v>
      </c>
      <c r="AT93">
        <v>4.5000000000000005E-3</v>
      </c>
      <c r="AU93">
        <v>0</v>
      </c>
      <c r="AV93">
        <v>0</v>
      </c>
      <c r="AW93" s="2">
        <v>0.03</v>
      </c>
      <c r="AX93" s="2">
        <v>3.6000000000000004E-2</v>
      </c>
      <c r="AY93" s="2">
        <v>961250</v>
      </c>
      <c r="AZ93" s="2">
        <v>15625</v>
      </c>
      <c r="BA93" s="2">
        <v>474375</v>
      </c>
      <c r="BB93" s="2">
        <v>8125</v>
      </c>
      <c r="BC93" s="2">
        <v>642500</v>
      </c>
      <c r="BD93" s="2">
        <v>11250</v>
      </c>
      <c r="BE93" s="2">
        <v>27425</v>
      </c>
      <c r="BF93" s="2">
        <v>487.5</v>
      </c>
      <c r="BG93" s="2">
        <v>607.5</v>
      </c>
      <c r="BH93" s="2">
        <v>42.5</v>
      </c>
      <c r="BI93" s="2">
        <f t="shared" si="2"/>
        <v>23.547538148738127</v>
      </c>
      <c r="BJ93" s="2">
        <f t="shared" si="3"/>
        <v>0.58754194853688324</v>
      </c>
    </row>
    <row r="94" spans="1:62" x14ac:dyDescent="0.25">
      <c r="A94" s="14">
        <v>44546.66107775463</v>
      </c>
      <c r="B94" t="s">
        <v>413</v>
      </c>
      <c r="C94">
        <v>11420</v>
      </c>
      <c r="D94">
        <v>13714</v>
      </c>
      <c r="E94" t="s">
        <v>414</v>
      </c>
      <c r="F94" t="s">
        <v>56</v>
      </c>
      <c r="G94" t="s">
        <v>415</v>
      </c>
      <c r="H94" t="s">
        <v>57</v>
      </c>
      <c r="I94" s="1">
        <v>0.66462523148148145</v>
      </c>
      <c r="J94" s="2">
        <v>11.010999999999999</v>
      </c>
      <c r="K94" t="s">
        <v>413</v>
      </c>
      <c r="L94" s="3">
        <v>9.1000000000000004E-3</v>
      </c>
      <c r="M94" s="2">
        <v>8.3000000000000004E-2</v>
      </c>
      <c r="N94" s="4">
        <v>6.9038245771653548E-3</v>
      </c>
      <c r="O94" s="4">
        <v>6.7184869121855327E-4</v>
      </c>
      <c r="P94" s="5">
        <v>0.69930000000000003</v>
      </c>
      <c r="Q94" s="5">
        <v>1.4088938781895535E-2</v>
      </c>
      <c r="R94" s="4">
        <v>0</v>
      </c>
      <c r="S94" s="6">
        <v>-4318.3580309678191</v>
      </c>
      <c r="T94" s="6">
        <v>136659.72469615855</v>
      </c>
      <c r="U94" s="17">
        <v>3.3600564047096206</v>
      </c>
      <c r="W94" s="2">
        <v>16200</v>
      </c>
      <c r="X94" s="2">
        <v>1600</v>
      </c>
      <c r="Y94" s="2">
        <v>168</v>
      </c>
      <c r="Z94" s="2">
        <v>16</v>
      </c>
      <c r="AA94" s="2">
        <v>0.99963000000000002</v>
      </c>
      <c r="AB94" s="2">
        <v>5.9523809999999996E-3</v>
      </c>
      <c r="AC94" s="2">
        <v>5.6689339999999998E-4</v>
      </c>
      <c r="AD94" s="2">
        <v>0.69930000000000003</v>
      </c>
      <c r="AE94" s="2">
        <v>1.6999999999999999E-3</v>
      </c>
      <c r="AF94" s="2">
        <v>-0.38030999999999998</v>
      </c>
      <c r="AG94" s="2">
        <v>33</v>
      </c>
      <c r="AH94" s="2">
        <v>14</v>
      </c>
      <c r="AI94" s="2">
        <v>0.5978</v>
      </c>
      <c r="AJ94" s="2">
        <v>1E-3</v>
      </c>
      <c r="AK94" s="2">
        <v>9832</v>
      </c>
      <c r="AL94" s="2">
        <v>95</v>
      </c>
      <c r="AM94" s="2">
        <v>33020</v>
      </c>
      <c r="AN94" s="2">
        <v>590</v>
      </c>
      <c r="AO94" s="2">
        <v>71100</v>
      </c>
      <c r="AP94" s="2">
        <v>7300</v>
      </c>
      <c r="AQ94" s="2">
        <v>4734.7</v>
      </c>
      <c r="AR94" s="2">
        <v>3.9</v>
      </c>
      <c r="AS94">
        <v>7.6600000000000001E-2</v>
      </c>
      <c r="AT94">
        <v>9.300000000000001E-3</v>
      </c>
      <c r="AU94">
        <v>0</v>
      </c>
      <c r="AV94">
        <v>0</v>
      </c>
      <c r="AW94" s="2">
        <v>0.23</v>
      </c>
      <c r="AX94" s="2">
        <v>5.8000000000000003E-2</v>
      </c>
      <c r="AY94" s="2">
        <v>1162500</v>
      </c>
      <c r="AZ94" s="2">
        <v>81250</v>
      </c>
      <c r="BA94" s="2">
        <v>574375</v>
      </c>
      <c r="BB94" s="2">
        <v>40000</v>
      </c>
      <c r="BC94" s="2">
        <v>775000</v>
      </c>
      <c r="BD94" s="2">
        <v>53125</v>
      </c>
      <c r="BE94" s="2">
        <v>33250</v>
      </c>
      <c r="BF94" s="2">
        <v>2312.5</v>
      </c>
      <c r="BG94" s="2">
        <v>490</v>
      </c>
      <c r="BH94" s="2">
        <v>33.125</v>
      </c>
      <c r="BI94" s="2">
        <f t="shared" si="2"/>
        <v>23.387567615149273</v>
      </c>
      <c r="BJ94" s="2">
        <f t="shared" si="3"/>
        <v>2.2838444162120526</v>
      </c>
    </row>
    <row r="95" spans="1:62" x14ac:dyDescent="0.25">
      <c r="A95" s="14">
        <v>44546.661550486111</v>
      </c>
      <c r="B95" t="s">
        <v>416</v>
      </c>
      <c r="C95">
        <v>12804</v>
      </c>
      <c r="D95">
        <v>14898</v>
      </c>
      <c r="E95" t="s">
        <v>417</v>
      </c>
      <c r="F95" t="s">
        <v>56</v>
      </c>
      <c r="G95" t="s">
        <v>418</v>
      </c>
      <c r="H95" t="s">
        <v>57</v>
      </c>
      <c r="I95" s="1">
        <v>0.66509791666666673</v>
      </c>
      <c r="J95" s="2">
        <v>11.031000000000001</v>
      </c>
      <c r="K95" t="s">
        <v>416</v>
      </c>
      <c r="L95" s="3">
        <v>3.0899999999999999E-3</v>
      </c>
      <c r="M95" s="2">
        <v>7.8E-2</v>
      </c>
      <c r="N95" s="4">
        <v>2.6005432251968506E-3</v>
      </c>
      <c r="O95" s="4">
        <v>4.6935588123464469E-4</v>
      </c>
      <c r="P95" s="5">
        <v>0.69540000000000002</v>
      </c>
      <c r="Q95" s="5">
        <v>1.3943904187852125E-2</v>
      </c>
      <c r="R95" s="4">
        <v>0.96430212596532761</v>
      </c>
      <c r="S95" s="6">
        <v>0</v>
      </c>
      <c r="T95" s="6">
        <v>197671.40742391278</v>
      </c>
      <c r="U95" s="17">
        <v>3.6338122637238093</v>
      </c>
      <c r="W95" s="2">
        <v>42700</v>
      </c>
      <c r="X95" s="2">
        <v>7600</v>
      </c>
      <c r="Y95" s="2">
        <v>446</v>
      </c>
      <c r="Z95" s="2">
        <v>80</v>
      </c>
      <c r="AA95" s="2">
        <v>0.99995999999999996</v>
      </c>
      <c r="AB95" s="2">
        <v>2.2421519999999999E-3</v>
      </c>
      <c r="AC95" s="2">
        <v>4.0217980000000001E-4</v>
      </c>
      <c r="AD95" s="2">
        <v>0.69540000000000002</v>
      </c>
      <c r="AE95" s="2">
        <v>1E-3</v>
      </c>
      <c r="AF95" s="2">
        <v>-1.3197E-3</v>
      </c>
      <c r="AG95" s="2">
        <v>35</v>
      </c>
      <c r="AH95" s="2">
        <v>20</v>
      </c>
      <c r="AI95" s="2">
        <v>0.59911999999999999</v>
      </c>
      <c r="AJ95" s="2">
        <v>6.4999999999999997E-4</v>
      </c>
      <c r="AK95" s="2">
        <v>10780</v>
      </c>
      <c r="AL95" s="2">
        <v>190</v>
      </c>
      <c r="AM95" s="2">
        <v>39100</v>
      </c>
      <c r="AN95" s="2">
        <v>1200</v>
      </c>
      <c r="AO95" s="2">
        <v>64900</v>
      </c>
      <c r="AP95" s="2">
        <v>5000</v>
      </c>
      <c r="AQ95" s="2">
        <v>4726</v>
      </c>
      <c r="AR95" s="2">
        <v>2.2999999999999998</v>
      </c>
      <c r="AS95">
        <v>2.5999999999999999E-2</v>
      </c>
      <c r="AT95">
        <v>4.5999999999999999E-3</v>
      </c>
      <c r="AU95">
        <v>0</v>
      </c>
      <c r="AV95">
        <v>0</v>
      </c>
      <c r="AW95" s="2">
        <v>0.21800000000000003</v>
      </c>
      <c r="AX95" s="2">
        <v>8.3000000000000004E-2</v>
      </c>
      <c r="AY95" s="2">
        <v>1010625</v>
      </c>
      <c r="AZ95" s="2">
        <v>17500</v>
      </c>
      <c r="BA95" s="2">
        <v>499375</v>
      </c>
      <c r="BB95" s="2">
        <v>8750</v>
      </c>
      <c r="BC95" s="2">
        <v>676875</v>
      </c>
      <c r="BD95" s="2">
        <v>11875</v>
      </c>
      <c r="BE95" s="2">
        <v>28950</v>
      </c>
      <c r="BF95" s="2">
        <v>556.25</v>
      </c>
      <c r="BG95" s="2">
        <v>536.875</v>
      </c>
      <c r="BH95" s="2">
        <v>32.5</v>
      </c>
      <c r="BI95" s="2">
        <f t="shared" si="2"/>
        <v>23.481015334241444</v>
      </c>
      <c r="BJ95" s="2">
        <f t="shared" si="3"/>
        <v>0.61094472498553942</v>
      </c>
    </row>
    <row r="96" spans="1:62" x14ac:dyDescent="0.25">
      <c r="A96" s="14">
        <v>44546.662021365744</v>
      </c>
      <c r="B96" t="s">
        <v>419</v>
      </c>
      <c r="C96">
        <v>12776</v>
      </c>
      <c r="D96">
        <v>15230</v>
      </c>
      <c r="E96" t="s">
        <v>420</v>
      </c>
      <c r="F96" t="s">
        <v>56</v>
      </c>
      <c r="G96" t="s">
        <v>421</v>
      </c>
      <c r="H96" t="s">
        <v>57</v>
      </c>
      <c r="I96" s="1">
        <v>0.6655688657407407</v>
      </c>
      <c r="J96" s="2">
        <v>11.042</v>
      </c>
      <c r="K96" t="s">
        <v>419</v>
      </c>
      <c r="L96" s="3">
        <v>1.8799999999999999E-3</v>
      </c>
      <c r="M96" s="2">
        <v>7.6E-3</v>
      </c>
      <c r="N96" s="4">
        <v>1.6664408551181104E-3</v>
      </c>
      <c r="O96" s="4">
        <v>1.991422963592932E-4</v>
      </c>
      <c r="P96" s="5">
        <v>0.69625999999999999</v>
      </c>
      <c r="Q96" s="5">
        <v>1.3951118056987405E-2</v>
      </c>
      <c r="R96" s="4">
        <v>-0.36200082939710981</v>
      </c>
      <c r="S96" s="6">
        <v>0</v>
      </c>
      <c r="T96" s="6">
        <v>308480.81063701818</v>
      </c>
      <c r="U96" s="17">
        <v>3.7413034117975852</v>
      </c>
      <c r="W96" s="2">
        <v>66800</v>
      </c>
      <c r="X96" s="2">
        <v>7900</v>
      </c>
      <c r="Y96" s="2">
        <v>696</v>
      </c>
      <c r="Z96" s="2">
        <v>82</v>
      </c>
      <c r="AA96" s="2">
        <v>0.99992999999999999</v>
      </c>
      <c r="AB96" s="2">
        <v>1.4367819999999999E-3</v>
      </c>
      <c r="AC96" s="2">
        <v>1.69276E-4</v>
      </c>
      <c r="AD96" s="2">
        <v>0.69625999999999999</v>
      </c>
      <c r="AE96" s="2">
        <v>8.4999999999999995E-4</v>
      </c>
      <c r="AF96" s="2">
        <v>-0.24682999999999999</v>
      </c>
      <c r="AG96" s="2">
        <v>-700</v>
      </c>
      <c r="AH96" s="2">
        <v>1200</v>
      </c>
      <c r="AI96" s="2">
        <v>0.59826999999999997</v>
      </c>
      <c r="AJ96" s="2">
        <v>5.9000000000000003E-4</v>
      </c>
      <c r="AK96" s="2">
        <v>11260</v>
      </c>
      <c r="AL96" s="2">
        <v>130</v>
      </c>
      <c r="AM96" s="2">
        <v>42100</v>
      </c>
      <c r="AN96" s="2">
        <v>790</v>
      </c>
      <c r="AO96" s="2">
        <v>98900</v>
      </c>
      <c r="AP96" s="2">
        <v>7000</v>
      </c>
      <c r="AQ96" s="2">
        <v>4727.8999999999996</v>
      </c>
      <c r="AR96" s="2">
        <v>1.9</v>
      </c>
      <c r="AS96">
        <v>1.5800000000000002E-2</v>
      </c>
      <c r="AT96">
        <v>2E-3</v>
      </c>
      <c r="AU96">
        <v>0</v>
      </c>
      <c r="AV96">
        <v>0</v>
      </c>
      <c r="AW96" s="2">
        <v>2.0999999999999998E-2</v>
      </c>
      <c r="AX96" s="2">
        <v>2.0999999999999998E-2</v>
      </c>
      <c r="AY96" s="2">
        <v>1006875</v>
      </c>
      <c r="AZ96" s="2">
        <v>18125</v>
      </c>
      <c r="BA96" s="2">
        <v>497500</v>
      </c>
      <c r="BB96" s="2">
        <v>8750</v>
      </c>
      <c r="BC96" s="2">
        <v>668750</v>
      </c>
      <c r="BD96" s="2">
        <v>10000</v>
      </c>
      <c r="BE96" s="2">
        <v>28700</v>
      </c>
      <c r="BF96" s="2">
        <v>518.75</v>
      </c>
      <c r="BG96" s="2">
        <v>485</v>
      </c>
      <c r="BH96" s="2">
        <v>41.25</v>
      </c>
      <c r="BI96" s="2">
        <f t="shared" si="2"/>
        <v>23.392343267595425</v>
      </c>
      <c r="BJ96" s="2">
        <f t="shared" si="3"/>
        <v>0.54875006645139801</v>
      </c>
    </row>
    <row r="97" spans="1:62" x14ac:dyDescent="0.25">
      <c r="A97" s="14">
        <v>44546.662493171294</v>
      </c>
      <c r="B97" t="s">
        <v>422</v>
      </c>
      <c r="C97">
        <v>12850</v>
      </c>
      <c r="D97">
        <v>15379</v>
      </c>
      <c r="E97" t="s">
        <v>423</v>
      </c>
      <c r="F97" t="s">
        <v>56</v>
      </c>
      <c r="G97" t="s">
        <v>424</v>
      </c>
      <c r="H97" t="s">
        <v>57</v>
      </c>
      <c r="I97" s="1">
        <v>0.66604062500000005</v>
      </c>
      <c r="J97" s="2">
        <v>11.218</v>
      </c>
      <c r="K97" t="s">
        <v>422</v>
      </c>
      <c r="L97" s="3">
        <v>1.37E-2</v>
      </c>
      <c r="M97" s="2">
        <v>7.2999999999999995E-2</v>
      </c>
      <c r="N97" s="4">
        <v>3.7779886748031503E-3</v>
      </c>
      <c r="O97" s="4">
        <v>1.7692617907621555E-4</v>
      </c>
      <c r="P97" s="5">
        <v>0.7177</v>
      </c>
      <c r="Q97" s="5">
        <v>1.4537101361688306E-2</v>
      </c>
      <c r="R97" s="4">
        <v>-0.13774787851756107</v>
      </c>
      <c r="S97" s="6">
        <v>0</v>
      </c>
      <c r="T97" s="6">
        <v>136512.72366860733</v>
      </c>
      <c r="U97" s="17">
        <v>3.5254581275694807</v>
      </c>
      <c r="W97" s="2">
        <v>30300</v>
      </c>
      <c r="X97" s="2">
        <v>1300</v>
      </c>
      <c r="Y97" s="2">
        <v>307</v>
      </c>
      <c r="Z97" s="2">
        <v>13</v>
      </c>
      <c r="AA97" s="2">
        <v>0.99675000000000002</v>
      </c>
      <c r="AB97" s="2">
        <v>3.2573290000000002E-3</v>
      </c>
      <c r="AC97" s="2">
        <v>1.3793249999999999E-4</v>
      </c>
      <c r="AD97" s="2">
        <v>0.7177</v>
      </c>
      <c r="AE97" s="2">
        <v>2.3E-3</v>
      </c>
      <c r="AF97" s="2">
        <v>0.2858</v>
      </c>
      <c r="AG97" s="2">
        <v>94</v>
      </c>
      <c r="AH97" s="2">
        <v>14</v>
      </c>
      <c r="AI97" s="2">
        <v>0.59423999999999999</v>
      </c>
      <c r="AJ97" s="2">
        <v>8.8999999999999995E-4</v>
      </c>
      <c r="AK97" s="2">
        <v>10490</v>
      </c>
      <c r="AL97" s="2">
        <v>37</v>
      </c>
      <c r="AM97" s="2">
        <v>37010</v>
      </c>
      <c r="AN97" s="2">
        <v>230</v>
      </c>
      <c r="AO97" s="2">
        <v>91500</v>
      </c>
      <c r="AP97" s="2">
        <v>2900</v>
      </c>
      <c r="AQ97" s="2">
        <v>4776.2</v>
      </c>
      <c r="AR97" s="2">
        <v>5.0999999999999996</v>
      </c>
      <c r="AS97">
        <v>0.11600000000000001</v>
      </c>
      <c r="AT97">
        <v>1.4E-2</v>
      </c>
      <c r="AU97">
        <v>0</v>
      </c>
      <c r="AV97">
        <v>0</v>
      </c>
      <c r="AW97" s="2">
        <v>0.20399999999999999</v>
      </c>
      <c r="AX97" s="2">
        <v>3.2000000000000001E-2</v>
      </c>
      <c r="AY97" s="2">
        <v>3350000</v>
      </c>
      <c r="AZ97" s="2">
        <v>350000</v>
      </c>
      <c r="BA97" s="2">
        <v>1693750</v>
      </c>
      <c r="BB97" s="2">
        <v>181250</v>
      </c>
      <c r="BC97" s="2">
        <v>2225000</v>
      </c>
      <c r="BD97" s="2">
        <v>231250</v>
      </c>
      <c r="BE97" s="2">
        <v>98125</v>
      </c>
      <c r="BF97" s="2">
        <v>10625</v>
      </c>
      <c r="BG97" s="2">
        <v>493.75</v>
      </c>
      <c r="BH97" s="2">
        <v>36.25</v>
      </c>
      <c r="BI97" s="2">
        <f t="shared" si="2"/>
        <v>22.701440592943307</v>
      </c>
      <c r="BJ97" s="2">
        <f t="shared" si="3"/>
        <v>3.4072280262853361</v>
      </c>
    </row>
    <row r="98" spans="1:62" x14ac:dyDescent="0.25">
      <c r="A98" s="14">
        <v>44546.662966481483</v>
      </c>
      <c r="B98" t="s">
        <v>425</v>
      </c>
      <c r="C98">
        <v>12905</v>
      </c>
      <c r="D98">
        <v>15617</v>
      </c>
      <c r="E98" t="s">
        <v>426</v>
      </c>
      <c r="F98" t="s">
        <v>56</v>
      </c>
      <c r="G98" t="s">
        <v>427</v>
      </c>
      <c r="H98" t="s">
        <v>57</v>
      </c>
      <c r="I98" s="1">
        <v>0.66651388888888896</v>
      </c>
      <c r="J98" s="2">
        <v>11.002000000000001</v>
      </c>
      <c r="K98" t="s">
        <v>425</v>
      </c>
      <c r="L98" s="3">
        <v>2.0100000000000001E-3</v>
      </c>
      <c r="M98" s="2">
        <v>7.6E-3</v>
      </c>
      <c r="N98" s="4">
        <v>1.725955854330709E-3</v>
      </c>
      <c r="O98" s="4">
        <v>2.4642644265472017E-4</v>
      </c>
      <c r="P98" s="5">
        <v>0.69576000000000005</v>
      </c>
      <c r="Q98" s="5">
        <v>1.3929005385884522E-2</v>
      </c>
      <c r="R98" s="4">
        <v>0</v>
      </c>
      <c r="S98" s="6">
        <v>0</v>
      </c>
      <c r="T98" s="6">
        <v>297810.89659928484</v>
      </c>
      <c r="U98" s="17">
        <v>3.7335754694142151</v>
      </c>
      <c r="W98" s="2">
        <v>64400</v>
      </c>
      <c r="X98" s="2">
        <v>9000</v>
      </c>
      <c r="Y98" s="2">
        <v>672</v>
      </c>
      <c r="Z98" s="2">
        <v>95</v>
      </c>
      <c r="AA98" s="2">
        <v>0.99995999999999996</v>
      </c>
      <c r="AB98" s="2">
        <v>1.488095E-3</v>
      </c>
      <c r="AC98" s="2">
        <v>2.1037059999999999E-4</v>
      </c>
      <c r="AD98" s="2">
        <v>0.69576000000000005</v>
      </c>
      <c r="AE98" s="2">
        <v>6.2E-4</v>
      </c>
      <c r="AF98" s="2">
        <v>0.50312999999999997</v>
      </c>
      <c r="AG98" s="2">
        <v>20</v>
      </c>
      <c r="AH98" s="2">
        <v>160</v>
      </c>
      <c r="AI98" s="2">
        <v>0.59779000000000004</v>
      </c>
      <c r="AJ98" s="2">
        <v>9.3000000000000005E-4</v>
      </c>
      <c r="AK98" s="2">
        <v>11220</v>
      </c>
      <c r="AL98" s="2">
        <v>140</v>
      </c>
      <c r="AM98" s="2">
        <v>41830</v>
      </c>
      <c r="AN98" s="2">
        <v>890</v>
      </c>
      <c r="AO98" s="2">
        <v>100100</v>
      </c>
      <c r="AP98" s="2">
        <v>7500</v>
      </c>
      <c r="AQ98" s="2">
        <v>4726.8</v>
      </c>
      <c r="AR98" s="2">
        <v>1.4</v>
      </c>
      <c r="AS98">
        <v>1.7000000000000001E-2</v>
      </c>
      <c r="AT98">
        <v>2.3E-3</v>
      </c>
      <c r="AU98">
        <v>0</v>
      </c>
      <c r="AV98">
        <v>0</v>
      </c>
      <c r="AW98" s="2">
        <v>2.0999999999999998E-2</v>
      </c>
      <c r="AX98" s="2">
        <v>2.5000000000000001E-2</v>
      </c>
      <c r="AY98" s="2">
        <v>1033125</v>
      </c>
      <c r="AZ98" s="2">
        <v>10000</v>
      </c>
      <c r="BA98" s="2">
        <v>509250</v>
      </c>
      <c r="BB98" s="2">
        <v>5625</v>
      </c>
      <c r="BC98" s="2">
        <v>690000</v>
      </c>
      <c r="BD98" s="2">
        <v>7500</v>
      </c>
      <c r="BE98" s="2">
        <v>29287.5</v>
      </c>
      <c r="BF98" s="2">
        <v>250</v>
      </c>
      <c r="BG98" s="2">
        <v>428.125</v>
      </c>
      <c r="BH98" s="2">
        <v>17.5</v>
      </c>
      <c r="BI98" s="2">
        <f t="shared" si="2"/>
        <v>23.639042342219565</v>
      </c>
      <c r="BJ98" s="2">
        <f t="shared" si="3"/>
        <v>0.3267082006363205</v>
      </c>
    </row>
    <row r="99" spans="1:62" x14ac:dyDescent="0.25">
      <c r="A99" s="14">
        <v>44546.663437187497</v>
      </c>
      <c r="B99" t="s">
        <v>428</v>
      </c>
      <c r="C99">
        <v>13043</v>
      </c>
      <c r="D99">
        <v>15950</v>
      </c>
      <c r="E99" t="s">
        <v>429</v>
      </c>
      <c r="F99" t="s">
        <v>56</v>
      </c>
      <c r="G99" t="s">
        <v>430</v>
      </c>
      <c r="H99" t="s">
        <v>57</v>
      </c>
      <c r="I99" s="1">
        <v>0.66698460648148139</v>
      </c>
      <c r="J99" s="2">
        <v>11.005000000000001</v>
      </c>
      <c r="K99" t="s">
        <v>428</v>
      </c>
      <c r="L99" s="3">
        <v>0.17</v>
      </c>
      <c r="M99" s="2">
        <v>0.56999999999999995</v>
      </c>
      <c r="N99" s="4">
        <v>1.6809307677165358E-2</v>
      </c>
      <c r="O99" s="4">
        <v>1.3402938102734971E-2</v>
      </c>
      <c r="P99" s="5">
        <v>0.70540000000000003</v>
      </c>
      <c r="Q99" s="5">
        <v>1.6470751773978019E-2</v>
      </c>
      <c r="R99" s="4">
        <v>-0.97240086205659382</v>
      </c>
      <c r="S99" s="6">
        <v>-8377.9154621358757</v>
      </c>
      <c r="T99" s="6">
        <v>108268.41757638125</v>
      </c>
      <c r="U99" s="17">
        <v>3.0564502563137235</v>
      </c>
      <c r="W99" s="2">
        <v>6800</v>
      </c>
      <c r="X99" s="2">
        <v>5500</v>
      </c>
      <c r="Y99" s="2">
        <v>69</v>
      </c>
      <c r="Z99" s="2">
        <v>55</v>
      </c>
      <c r="AA99" s="2">
        <v>0.99995999999999996</v>
      </c>
      <c r="AB99" s="2">
        <v>1.449275E-2</v>
      </c>
      <c r="AC99" s="2">
        <v>1.155219E-2</v>
      </c>
      <c r="AD99" s="2">
        <v>0.70540000000000003</v>
      </c>
      <c r="AE99" s="2">
        <v>8.5000000000000006E-3</v>
      </c>
      <c r="AF99" s="2">
        <v>-0.80839000000000005</v>
      </c>
      <c r="AG99" s="2">
        <v>21</v>
      </c>
      <c r="AH99" s="2">
        <v>13</v>
      </c>
      <c r="AI99" s="2">
        <v>0.60060000000000002</v>
      </c>
      <c r="AJ99" s="2">
        <v>3.3999999999999998E-3</v>
      </c>
      <c r="AK99" s="2">
        <v>8040</v>
      </c>
      <c r="AL99" s="2">
        <v>890</v>
      </c>
      <c r="AM99" s="2">
        <v>22000</v>
      </c>
      <c r="AN99" s="2">
        <v>5400</v>
      </c>
      <c r="AO99" s="2">
        <v>52000</v>
      </c>
      <c r="AP99" s="2">
        <v>13000</v>
      </c>
      <c r="AQ99" s="2">
        <v>4748</v>
      </c>
      <c r="AR99" s="2">
        <v>19</v>
      </c>
      <c r="AS99">
        <v>1.43</v>
      </c>
      <c r="AT99">
        <v>0.87</v>
      </c>
      <c r="AU99">
        <v>0</v>
      </c>
      <c r="AV99">
        <v>0</v>
      </c>
      <c r="AW99" s="2">
        <v>1.6</v>
      </c>
      <c r="AX99" s="2">
        <v>0.86</v>
      </c>
      <c r="AY99" s="2">
        <v>2437500</v>
      </c>
      <c r="AZ99" s="2">
        <v>750000</v>
      </c>
      <c r="BA99" s="2">
        <v>1237500</v>
      </c>
      <c r="BB99" s="2">
        <v>375000</v>
      </c>
      <c r="BC99" s="2">
        <v>1637500</v>
      </c>
      <c r="BD99" s="2">
        <v>475000</v>
      </c>
      <c r="BE99" s="2">
        <v>71875</v>
      </c>
      <c r="BF99" s="2">
        <v>21875</v>
      </c>
      <c r="BG99" s="2">
        <v>486.875</v>
      </c>
      <c r="BH99" s="2">
        <v>42.5</v>
      </c>
      <c r="BI99" s="2">
        <f t="shared" si="2"/>
        <v>22.818170793902809</v>
      </c>
      <c r="BJ99" s="2">
        <f t="shared" si="3"/>
        <v>9.5937283418473172</v>
      </c>
    </row>
    <row r="100" spans="1:62" x14ac:dyDescent="0.25">
      <c r="A100" s="14">
        <v>44546.66391278935</v>
      </c>
      <c r="B100" t="s">
        <v>431</v>
      </c>
      <c r="C100">
        <v>12964</v>
      </c>
      <c r="D100">
        <v>16088</v>
      </c>
      <c r="E100" t="s">
        <v>432</v>
      </c>
      <c r="F100" t="s">
        <v>56</v>
      </c>
      <c r="G100" t="s">
        <v>433</v>
      </c>
      <c r="H100" t="s">
        <v>57</v>
      </c>
      <c r="I100" s="1">
        <v>0.66746018518518513</v>
      </c>
      <c r="J100" s="2">
        <v>11.061999999999999</v>
      </c>
      <c r="K100" t="s">
        <v>431</v>
      </c>
      <c r="L100" s="3">
        <v>1.2199999999999999E-3</v>
      </c>
      <c r="M100" s="2">
        <v>0.46</v>
      </c>
      <c r="N100" s="4">
        <v>1.1483589188976378E-3</v>
      </c>
      <c r="O100" s="4">
        <v>2.5118974242499108E-4</v>
      </c>
      <c r="P100" s="5">
        <v>0.69579000000000002</v>
      </c>
      <c r="Q100" s="5">
        <v>1.3934934145520746E-2</v>
      </c>
      <c r="R100" s="4">
        <v>0</v>
      </c>
      <c r="S100" s="6">
        <v>0</v>
      </c>
      <c r="T100" s="6">
        <v>447619.55837789812</v>
      </c>
      <c r="U100" s="17">
        <v>3.8254006429215894</v>
      </c>
      <c r="W100" s="2">
        <v>97000</v>
      </c>
      <c r="X100" s="2">
        <v>21000</v>
      </c>
      <c r="Y100" s="2">
        <v>1010</v>
      </c>
      <c r="Z100" s="2">
        <v>220</v>
      </c>
      <c r="AA100" s="2">
        <v>0.99997999999999998</v>
      </c>
      <c r="AB100" s="2">
        <v>9.9009899999999993E-4</v>
      </c>
      <c r="AC100" s="2">
        <v>2.1566510000000001E-4</v>
      </c>
      <c r="AD100" s="2">
        <v>0.69579000000000002</v>
      </c>
      <c r="AE100" s="2">
        <v>7.2999999999999996E-4</v>
      </c>
      <c r="AF100" s="2">
        <v>0.13186999999999999</v>
      </c>
      <c r="AG100" s="2">
        <v>2</v>
      </c>
      <c r="AH100" s="2">
        <v>88</v>
      </c>
      <c r="AI100" s="2">
        <v>0.59823999999999999</v>
      </c>
      <c r="AJ100" s="2">
        <v>6.9999999999999999E-4</v>
      </c>
      <c r="AK100" s="2">
        <v>11690</v>
      </c>
      <c r="AL100" s="2">
        <v>180</v>
      </c>
      <c r="AM100" s="2">
        <v>44800</v>
      </c>
      <c r="AN100" s="2">
        <v>1200</v>
      </c>
      <c r="AO100" s="2">
        <v>51000</v>
      </c>
      <c r="AP100" s="2">
        <v>26000</v>
      </c>
      <c r="AQ100" s="2">
        <v>4726.8</v>
      </c>
      <c r="AR100" s="2">
        <v>1.6</v>
      </c>
      <c r="AS100">
        <v>1.0200000000000001E-2</v>
      </c>
      <c r="AT100">
        <v>1.9E-3</v>
      </c>
      <c r="AU100">
        <v>0</v>
      </c>
      <c r="AV100">
        <v>0</v>
      </c>
      <c r="AW100" s="2">
        <v>1.3</v>
      </c>
      <c r="AX100" s="2">
        <v>1.3</v>
      </c>
      <c r="AY100" s="2">
        <v>980000</v>
      </c>
      <c r="AZ100" s="2">
        <v>11875</v>
      </c>
      <c r="BA100" s="2">
        <v>483437.5</v>
      </c>
      <c r="BB100" s="2">
        <v>6062.5</v>
      </c>
      <c r="BC100" s="2">
        <v>655000</v>
      </c>
      <c r="BD100" s="2">
        <v>8125</v>
      </c>
      <c r="BE100" s="2">
        <v>27956.25</v>
      </c>
      <c r="BF100" s="2">
        <v>325</v>
      </c>
      <c r="BG100" s="2">
        <v>376.875</v>
      </c>
      <c r="BH100" s="2">
        <v>23.125</v>
      </c>
      <c r="BI100" s="2">
        <f t="shared" si="2"/>
        <v>23.502360530495043</v>
      </c>
      <c r="BJ100" s="2">
        <f t="shared" si="3"/>
        <v>0.39955490820968392</v>
      </c>
    </row>
    <row r="101" spans="1:62" x14ac:dyDescent="0.25">
      <c r="A101" s="14">
        <v>44546.664384849537</v>
      </c>
      <c r="B101" t="s">
        <v>434</v>
      </c>
      <c r="C101">
        <v>12865</v>
      </c>
      <c r="D101">
        <v>16208</v>
      </c>
      <c r="E101" t="s">
        <v>435</v>
      </c>
      <c r="F101" t="s">
        <v>56</v>
      </c>
      <c r="G101" t="s">
        <v>436</v>
      </c>
      <c r="H101" t="s">
        <v>57</v>
      </c>
      <c r="I101" s="1">
        <v>0.66793229166666668</v>
      </c>
      <c r="J101" s="2">
        <v>11.016999999999999</v>
      </c>
      <c r="K101" t="s">
        <v>434</v>
      </c>
      <c r="L101" s="3">
        <v>2.5300000000000001E-3</v>
      </c>
      <c r="M101" s="2">
        <v>1.0800000000000001E-2</v>
      </c>
      <c r="N101" s="4">
        <v>2.4889327393700792E-3</v>
      </c>
      <c r="O101" s="4">
        <v>2.7165257042949308E-4</v>
      </c>
      <c r="P101" s="5">
        <v>0.69586999999999999</v>
      </c>
      <c r="Q101" s="5">
        <v>1.3952566887852572E-2</v>
      </c>
      <c r="R101" s="4">
        <v>-0.22371224909275175</v>
      </c>
      <c r="S101" s="6">
        <v>0</v>
      </c>
      <c r="T101" s="6">
        <v>206542.17728360434</v>
      </c>
      <c r="U101" s="17">
        <v>3.6449929412012385</v>
      </c>
      <c r="W101" s="2">
        <v>44600</v>
      </c>
      <c r="X101" s="2">
        <v>4800</v>
      </c>
      <c r="Y101" s="2">
        <v>466</v>
      </c>
      <c r="Z101" s="2">
        <v>50</v>
      </c>
      <c r="AA101" s="2">
        <v>0.99990999999999997</v>
      </c>
      <c r="AB101" s="2">
        <v>2.1459230000000001E-3</v>
      </c>
      <c r="AC101" s="2">
        <v>2.3024920000000001E-4</v>
      </c>
      <c r="AD101" s="2">
        <v>0.69586999999999999</v>
      </c>
      <c r="AE101" s="2">
        <v>9.8999999999999999E-4</v>
      </c>
      <c r="AF101" s="2">
        <v>0.42853000000000002</v>
      </c>
      <c r="AG101" s="2">
        <v>70</v>
      </c>
      <c r="AH101" s="2">
        <v>140</v>
      </c>
      <c r="AI101" s="2">
        <v>0.59867000000000004</v>
      </c>
      <c r="AJ101" s="2">
        <v>6.2E-4</v>
      </c>
      <c r="AK101" s="2">
        <v>10860</v>
      </c>
      <c r="AL101" s="2">
        <v>110</v>
      </c>
      <c r="AM101" s="2">
        <v>39530</v>
      </c>
      <c r="AN101" s="2">
        <v>690</v>
      </c>
      <c r="AO101" s="2">
        <v>98300</v>
      </c>
      <c r="AP101" s="2">
        <v>9600</v>
      </c>
      <c r="AQ101" s="2">
        <v>4727</v>
      </c>
      <c r="AR101" s="2">
        <v>2.2000000000000002</v>
      </c>
      <c r="AS101">
        <v>2.1299999999999999E-2</v>
      </c>
      <c r="AT101">
        <v>2.3E-3</v>
      </c>
      <c r="AU101">
        <v>0</v>
      </c>
      <c r="AV101">
        <v>0</v>
      </c>
      <c r="AW101" s="2">
        <v>0.03</v>
      </c>
      <c r="AX101" s="2">
        <v>0.02</v>
      </c>
      <c r="AY101" s="2">
        <v>911250</v>
      </c>
      <c r="AZ101" s="2">
        <v>11250</v>
      </c>
      <c r="BA101" s="2">
        <v>449375</v>
      </c>
      <c r="BB101" s="2">
        <v>5250</v>
      </c>
      <c r="BC101" s="2">
        <v>609375</v>
      </c>
      <c r="BD101" s="2">
        <v>7500</v>
      </c>
      <c r="BE101" s="2">
        <v>26006.25</v>
      </c>
      <c r="BF101" s="2">
        <v>368.75</v>
      </c>
      <c r="BG101" s="2">
        <v>395.625</v>
      </c>
      <c r="BH101" s="2">
        <v>27.5</v>
      </c>
      <c r="BI101" s="2">
        <f t="shared" si="2"/>
        <v>23.514167852511349</v>
      </c>
      <c r="BJ101" s="2">
        <f t="shared" si="3"/>
        <v>0.44149775993414397</v>
      </c>
    </row>
    <row r="102" spans="1:62" x14ac:dyDescent="0.25">
      <c r="A102" s="14">
        <v>44546.6648541088</v>
      </c>
      <c r="B102" t="s">
        <v>437</v>
      </c>
      <c r="C102">
        <v>12961</v>
      </c>
      <c r="D102">
        <v>16425</v>
      </c>
      <c r="E102" t="s">
        <v>438</v>
      </c>
      <c r="F102" t="s">
        <v>56</v>
      </c>
      <c r="G102" t="s">
        <v>439</v>
      </c>
      <c r="H102" t="s">
        <v>57</v>
      </c>
      <c r="I102" s="1">
        <v>0.66840150462962955</v>
      </c>
      <c r="J102" s="2">
        <v>11.034000000000001</v>
      </c>
      <c r="K102" t="s">
        <v>437</v>
      </c>
      <c r="L102" s="3">
        <v>1.7700000000000001E-3</v>
      </c>
      <c r="M102" s="2">
        <v>1</v>
      </c>
      <c r="N102" s="4">
        <v>1.8737360291338585E-3</v>
      </c>
      <c r="O102" s="4">
        <v>2.3906436780204263E-4</v>
      </c>
      <c r="P102" s="5">
        <v>0.69525999999999999</v>
      </c>
      <c r="Q102" s="5">
        <v>1.392705952597317E-2</v>
      </c>
      <c r="R102" s="4">
        <v>0</v>
      </c>
      <c r="S102" s="6">
        <v>0</v>
      </c>
      <c r="T102" s="6">
        <v>274320.92515558162</v>
      </c>
      <c r="U102" s="17">
        <v>3.7142194021891668</v>
      </c>
      <c r="W102" s="2">
        <v>59300</v>
      </c>
      <c r="X102" s="2">
        <v>7400</v>
      </c>
      <c r="Y102" s="2">
        <v>619</v>
      </c>
      <c r="Z102" s="2">
        <v>78</v>
      </c>
      <c r="AA102" s="2">
        <v>0.99994000000000005</v>
      </c>
      <c r="AB102" s="2">
        <v>1.615509E-3</v>
      </c>
      <c r="AC102" s="2">
        <v>2.0356979999999999E-4</v>
      </c>
      <c r="AD102" s="2">
        <v>0.69525999999999999</v>
      </c>
      <c r="AE102" s="2">
        <v>7.7999999999999999E-4</v>
      </c>
      <c r="AF102" s="2">
        <v>0.53061999999999998</v>
      </c>
      <c r="AG102" s="2">
        <v>60</v>
      </c>
      <c r="AH102" s="2">
        <v>26</v>
      </c>
      <c r="AI102" s="2">
        <v>0.59970000000000001</v>
      </c>
      <c r="AJ102" s="2">
        <v>5.5000000000000003E-4</v>
      </c>
      <c r="AK102" s="2">
        <v>11140</v>
      </c>
      <c r="AL102" s="2">
        <v>130</v>
      </c>
      <c r="AM102" s="2">
        <v>41320</v>
      </c>
      <c r="AN102" s="2">
        <v>820</v>
      </c>
      <c r="AO102" s="2">
        <v>67000</v>
      </c>
      <c r="AP102" s="2">
        <v>23000</v>
      </c>
      <c r="AQ102" s="2">
        <v>4725.6000000000004</v>
      </c>
      <c r="AR102" s="2">
        <v>1.8</v>
      </c>
      <c r="AS102">
        <v>1.4999999999999999E-2</v>
      </c>
      <c r="AT102">
        <v>1.9E-3</v>
      </c>
      <c r="AU102">
        <v>0</v>
      </c>
      <c r="AV102">
        <v>0</v>
      </c>
      <c r="AW102" s="2">
        <v>2.7</v>
      </c>
      <c r="AX102" s="2">
        <v>4.8</v>
      </c>
      <c r="AY102" s="2">
        <v>840625</v>
      </c>
      <c r="AZ102" s="2">
        <v>12500</v>
      </c>
      <c r="BA102" s="2">
        <v>415125</v>
      </c>
      <c r="BB102" s="2">
        <v>6000</v>
      </c>
      <c r="BC102" s="2">
        <v>563125</v>
      </c>
      <c r="BD102" s="2">
        <v>7500</v>
      </c>
      <c r="BE102" s="2">
        <v>24056.25</v>
      </c>
      <c r="BF102" s="2">
        <v>300</v>
      </c>
      <c r="BG102" s="2">
        <v>368.75</v>
      </c>
      <c r="BH102" s="2">
        <v>28.125</v>
      </c>
      <c r="BI102" s="2">
        <f t="shared" si="2"/>
        <v>23.491525622041006</v>
      </c>
      <c r="BJ102" s="2">
        <f t="shared" si="3"/>
        <v>0.42861800937038463</v>
      </c>
    </row>
    <row r="103" spans="1:62" x14ac:dyDescent="0.25">
      <c r="A103" s="14">
        <v>44546.665324131944</v>
      </c>
      <c r="B103" t="s">
        <v>440</v>
      </c>
      <c r="C103">
        <v>13131</v>
      </c>
      <c r="D103">
        <v>16507</v>
      </c>
      <c r="E103" t="s">
        <v>441</v>
      </c>
      <c r="F103" t="s">
        <v>56</v>
      </c>
      <c r="G103" t="s">
        <v>442</v>
      </c>
      <c r="H103" t="s">
        <v>57</v>
      </c>
      <c r="I103" s="1">
        <v>0.66887164351851858</v>
      </c>
      <c r="J103" s="2">
        <v>11.009</v>
      </c>
      <c r="K103" t="s">
        <v>440</v>
      </c>
      <c r="L103" s="3">
        <v>1.72E-3</v>
      </c>
      <c r="M103" s="2">
        <v>4.2999999999999997E-2</v>
      </c>
      <c r="N103" s="4">
        <v>1.5464563062992126E-3</v>
      </c>
      <c r="O103" s="4">
        <v>2.2891278968019602E-4</v>
      </c>
      <c r="P103" s="5">
        <v>0.69635999999999998</v>
      </c>
      <c r="Q103" s="5">
        <v>1.3946318504895836E-2</v>
      </c>
      <c r="R103" s="4">
        <v>0</v>
      </c>
      <c r="S103" s="6">
        <v>0</v>
      </c>
      <c r="T103" s="6">
        <v>332406.65252700762</v>
      </c>
      <c r="U103" s="17">
        <v>3.7585854558711254</v>
      </c>
      <c r="W103" s="2">
        <v>72000</v>
      </c>
      <c r="X103" s="2">
        <v>10000</v>
      </c>
      <c r="Y103" s="2">
        <v>750</v>
      </c>
      <c r="Z103" s="2">
        <v>110</v>
      </c>
      <c r="AA103" s="2">
        <v>0.99994000000000005</v>
      </c>
      <c r="AB103" s="2">
        <v>1.3333329999999999E-3</v>
      </c>
      <c r="AC103" s="2">
        <v>1.955556E-4</v>
      </c>
      <c r="AD103" s="2">
        <v>0.69635999999999998</v>
      </c>
      <c r="AE103" s="2">
        <v>7.2999999999999996E-4</v>
      </c>
      <c r="AF103" s="2">
        <v>-7.7751000000000001E-2</v>
      </c>
      <c r="AG103" s="2">
        <v>39</v>
      </c>
      <c r="AH103" s="2">
        <v>91</v>
      </c>
      <c r="AI103" s="2">
        <v>0.59882000000000002</v>
      </c>
      <c r="AJ103" s="2">
        <v>5.2999999999999998E-4</v>
      </c>
      <c r="AK103" s="2">
        <v>11320</v>
      </c>
      <c r="AL103" s="2">
        <v>160</v>
      </c>
      <c r="AM103" s="2">
        <v>42500</v>
      </c>
      <c r="AN103" s="2">
        <v>1000</v>
      </c>
      <c r="AO103" s="2">
        <v>75000</v>
      </c>
      <c r="AP103" s="2">
        <v>18000</v>
      </c>
      <c r="AQ103" s="2">
        <v>4728.1000000000004</v>
      </c>
      <c r="AR103" s="2">
        <v>1.7</v>
      </c>
      <c r="AS103">
        <v>1.4500000000000001E-2</v>
      </c>
      <c r="AT103">
        <v>2.5000000000000001E-3</v>
      </c>
      <c r="AU103">
        <v>0</v>
      </c>
      <c r="AV103">
        <v>0</v>
      </c>
      <c r="AW103" s="2">
        <v>0.12</v>
      </c>
      <c r="AX103" s="2">
        <v>0.11</v>
      </c>
      <c r="AY103" s="2">
        <v>961875</v>
      </c>
      <c r="AZ103" s="2">
        <v>15000</v>
      </c>
      <c r="BA103" s="2">
        <v>475000</v>
      </c>
      <c r="BB103" s="2">
        <v>7500</v>
      </c>
      <c r="BC103" s="2">
        <v>643125</v>
      </c>
      <c r="BD103" s="2">
        <v>10000</v>
      </c>
      <c r="BE103" s="2">
        <v>27493.75</v>
      </c>
      <c r="BF103" s="2">
        <v>393.75</v>
      </c>
      <c r="BG103" s="2">
        <v>416.875</v>
      </c>
      <c r="BH103" s="2">
        <v>38.125</v>
      </c>
      <c r="BI103" s="2">
        <f t="shared" si="2"/>
        <v>23.473567482180556</v>
      </c>
      <c r="BJ103" s="2">
        <f t="shared" si="3"/>
        <v>0.49621885636490082</v>
      </c>
    </row>
    <row r="104" spans="1:62" x14ac:dyDescent="0.25">
      <c r="A104" s="14">
        <v>44546.667123472223</v>
      </c>
      <c r="B104" t="s">
        <v>443</v>
      </c>
      <c r="C104">
        <v>13008</v>
      </c>
      <c r="D104">
        <v>16665</v>
      </c>
      <c r="E104" t="s">
        <v>444</v>
      </c>
      <c r="F104" t="s">
        <v>56</v>
      </c>
      <c r="G104" t="s">
        <v>445</v>
      </c>
      <c r="H104" t="s">
        <v>57</v>
      </c>
      <c r="I104" s="1">
        <v>0.67067094907407399</v>
      </c>
      <c r="J104" s="2">
        <v>11.016999999999999</v>
      </c>
      <c r="K104" t="s">
        <v>443</v>
      </c>
      <c r="L104" s="3">
        <v>8.4000000000000003E-4</v>
      </c>
      <c r="M104" s="2">
        <v>8.9999999999999993E-3</v>
      </c>
      <c r="N104" s="4">
        <v>7.8156498519685053E-4</v>
      </c>
      <c r="O104" s="4">
        <v>5.4432152432116019E-5</v>
      </c>
      <c r="P104" s="5">
        <v>0.69396999999999998</v>
      </c>
      <c r="Q104" s="5">
        <v>1.3904195207202754E-2</v>
      </c>
      <c r="R104" s="4">
        <v>-0.62292215423196629</v>
      </c>
      <c r="S104" s="6">
        <v>0</v>
      </c>
      <c r="T104" s="6">
        <v>657582.98803773848</v>
      </c>
      <c r="U104" s="17">
        <v>3.9075662586830826</v>
      </c>
      <c r="W104" s="2">
        <v>142300</v>
      </c>
      <c r="X104" s="2">
        <v>9600</v>
      </c>
      <c r="Y104" s="2">
        <v>1484</v>
      </c>
      <c r="Z104" s="2">
        <v>99</v>
      </c>
      <c r="AA104" s="2">
        <v>0.99987000000000004</v>
      </c>
      <c r="AB104" s="2">
        <v>6.7385440000000002E-4</v>
      </c>
      <c r="AC104" s="2">
        <v>4.4953899999999997E-5</v>
      </c>
      <c r="AD104" s="2">
        <v>0.69396999999999998</v>
      </c>
      <c r="AE104" s="2">
        <v>8.3000000000000001E-4</v>
      </c>
      <c r="AF104" s="2">
        <v>-0.58008000000000004</v>
      </c>
      <c r="AG104" s="2">
        <v>70</v>
      </c>
      <c r="AH104" s="2">
        <v>150</v>
      </c>
      <c r="AI104" s="2">
        <v>0.59921999999999997</v>
      </c>
      <c r="AJ104" s="2">
        <v>4.6999999999999999E-4</v>
      </c>
      <c r="AK104" s="2">
        <v>12043</v>
      </c>
      <c r="AL104" s="2">
        <v>70</v>
      </c>
      <c r="AM104" s="2">
        <v>47050</v>
      </c>
      <c r="AN104" s="2">
        <v>440</v>
      </c>
      <c r="AO104" s="2">
        <v>102000</v>
      </c>
      <c r="AP104" s="2">
        <v>10000</v>
      </c>
      <c r="AQ104" s="2">
        <v>4722.7</v>
      </c>
      <c r="AR104" s="2">
        <v>1.9</v>
      </c>
      <c r="AS104">
        <v>6.8999999999999999E-3</v>
      </c>
      <c r="AT104">
        <v>4.8999999999999998E-4</v>
      </c>
      <c r="AU104">
        <v>0</v>
      </c>
      <c r="AV104">
        <v>0</v>
      </c>
      <c r="AW104" s="2">
        <v>2.4E-2</v>
      </c>
      <c r="AX104" s="2">
        <v>2.4E-2</v>
      </c>
      <c r="AY104" s="2">
        <v>962500</v>
      </c>
      <c r="AZ104" s="2">
        <v>14375</v>
      </c>
      <c r="BA104" s="2">
        <v>474375</v>
      </c>
      <c r="BB104" s="2">
        <v>7500</v>
      </c>
      <c r="BC104" s="2">
        <v>643125</v>
      </c>
      <c r="BD104" s="2">
        <v>10000</v>
      </c>
      <c r="BE104" s="2">
        <v>27450</v>
      </c>
      <c r="BF104" s="2">
        <v>450</v>
      </c>
      <c r="BG104" s="2">
        <v>366.25</v>
      </c>
      <c r="BH104" s="2">
        <v>26.25</v>
      </c>
      <c r="BI104" s="2">
        <f t="shared" si="2"/>
        <v>23.501104131847278</v>
      </c>
      <c r="BJ104" s="2">
        <f t="shared" si="3"/>
        <v>0.53099950378277527</v>
      </c>
    </row>
    <row r="105" spans="1:62" x14ac:dyDescent="0.25">
      <c r="A105" s="14">
        <v>44546.667595289349</v>
      </c>
      <c r="B105" t="s">
        <v>446</v>
      </c>
      <c r="C105">
        <v>13238</v>
      </c>
      <c r="D105">
        <v>16762</v>
      </c>
      <c r="E105" t="s">
        <v>447</v>
      </c>
      <c r="F105" t="s">
        <v>56</v>
      </c>
      <c r="G105" t="s">
        <v>448</v>
      </c>
      <c r="H105" t="s">
        <v>57</v>
      </c>
      <c r="I105" s="1">
        <v>0.67114270833333334</v>
      </c>
      <c r="J105" s="2">
        <v>11.021000000000001</v>
      </c>
      <c r="K105" t="s">
        <v>446</v>
      </c>
      <c r="L105" s="3">
        <v>2.8300000000000001E-3</v>
      </c>
      <c r="M105" s="2">
        <v>2.76E-2</v>
      </c>
      <c r="N105" s="4">
        <v>2.467750535433071E-3</v>
      </c>
      <c r="O105" s="4">
        <v>6.8435122607699256E-4</v>
      </c>
      <c r="P105" s="5">
        <v>0.69611999999999996</v>
      </c>
      <c r="Q105" s="5">
        <v>1.3955458493363805E-2</v>
      </c>
      <c r="R105" s="4">
        <v>0</v>
      </c>
      <c r="S105" s="6" t="e">
        <v>#NUM!</v>
      </c>
      <c r="T105" s="6" t="e">
        <v>#VALUE!</v>
      </c>
      <c r="U105" s="17">
        <v>3.6470092284521729</v>
      </c>
      <c r="W105" s="2">
        <v>45000</v>
      </c>
      <c r="X105" s="2">
        <v>13000</v>
      </c>
      <c r="Y105" s="2">
        <v>470</v>
      </c>
      <c r="Z105" s="2">
        <v>130</v>
      </c>
      <c r="AA105" s="2">
        <v>0.99999000000000005</v>
      </c>
      <c r="AB105" s="2">
        <v>2.12766E-3</v>
      </c>
      <c r="AC105" s="2">
        <v>5.8850160000000005E-4</v>
      </c>
      <c r="AD105" s="2">
        <v>0.69611999999999996</v>
      </c>
      <c r="AE105" s="2">
        <v>9.6000000000000002E-4</v>
      </c>
      <c r="AF105" s="2">
        <v>-0.45391999999999999</v>
      </c>
      <c r="AG105" s="2">
        <v>86</v>
      </c>
      <c r="AH105" s="2">
        <v>28</v>
      </c>
      <c r="AI105" s="2">
        <v>0.59994000000000003</v>
      </c>
      <c r="AJ105" s="2">
        <v>8.4999999999999995E-4</v>
      </c>
      <c r="AK105" s="2">
        <v>10880</v>
      </c>
      <c r="AL105" s="2">
        <v>270</v>
      </c>
      <c r="AM105" s="2">
        <v>39600</v>
      </c>
      <c r="AN105" s="2">
        <v>1700</v>
      </c>
      <c r="AO105" s="2">
        <v>87100</v>
      </c>
      <c r="AP105" s="2">
        <v>7400</v>
      </c>
      <c r="AQ105" s="2">
        <v>4727.6000000000004</v>
      </c>
      <c r="AR105" s="2">
        <v>2.2000000000000002</v>
      </c>
      <c r="AS105">
        <v>2.3300000000000001E-2</v>
      </c>
      <c r="AT105">
        <v>6.3999999999999994E-3</v>
      </c>
      <c r="AU105">
        <v>0</v>
      </c>
      <c r="AV105">
        <v>0</v>
      </c>
      <c r="AW105" s="2">
        <v>7.3999999999999996E-2</v>
      </c>
      <c r="AX105" s="2">
        <v>2.5000000000000001E-2</v>
      </c>
      <c r="AY105" s="2">
        <v>955000</v>
      </c>
      <c r="AZ105" s="2">
        <v>13125</v>
      </c>
      <c r="BA105" s="2">
        <v>472500</v>
      </c>
      <c r="BB105" s="2">
        <v>6250</v>
      </c>
      <c r="BC105" s="2">
        <v>639375</v>
      </c>
      <c r="BD105" s="2">
        <v>8125</v>
      </c>
      <c r="BE105" s="2">
        <v>27250</v>
      </c>
      <c r="BF105" s="2">
        <v>256.25</v>
      </c>
      <c r="BG105" s="2">
        <v>400.625</v>
      </c>
      <c r="BH105" s="2">
        <v>30</v>
      </c>
      <c r="BI105" s="2">
        <f t="shared" si="2"/>
        <v>23.542936858825207</v>
      </c>
      <c r="BJ105" s="2">
        <f t="shared" si="3"/>
        <v>0.37218338736880258</v>
      </c>
    </row>
    <row r="106" spans="1:62" x14ac:dyDescent="0.25">
      <c r="A106" s="14">
        <v>44546.668089502316</v>
      </c>
      <c r="B106" t="s">
        <v>449</v>
      </c>
      <c r="C106">
        <v>7770</v>
      </c>
      <c r="D106">
        <v>26341</v>
      </c>
      <c r="E106" t="s">
        <v>450</v>
      </c>
      <c r="F106" t="s">
        <v>56</v>
      </c>
      <c r="G106" t="s">
        <v>451</v>
      </c>
      <c r="H106" t="s">
        <v>57</v>
      </c>
      <c r="I106" s="1">
        <v>0.67163692129629637</v>
      </c>
      <c r="J106" s="2">
        <v>11.026999999999999</v>
      </c>
      <c r="K106" t="s">
        <v>449</v>
      </c>
      <c r="L106" s="3">
        <v>5.5999999999999999E-3</v>
      </c>
      <c r="M106" s="2">
        <v>2.01E-2</v>
      </c>
      <c r="N106" s="4">
        <v>4.2485077889763785E-3</v>
      </c>
      <c r="O106" s="4">
        <v>1.4497853910177055E-3</v>
      </c>
      <c r="P106" s="5">
        <v>0.69638</v>
      </c>
      <c r="Q106" s="5">
        <v>1.3932513834911488E-2</v>
      </c>
      <c r="R106" s="4">
        <v>0</v>
      </c>
      <c r="S106" s="6">
        <v>1385.0000732039507</v>
      </c>
      <c r="T106" s="6">
        <v>115046.22670483067</v>
      </c>
      <c r="U106" s="17">
        <v>3.5028424406217251</v>
      </c>
      <c r="W106" s="2">
        <v>26200</v>
      </c>
      <c r="X106" s="2">
        <v>8900</v>
      </c>
      <c r="Y106" s="2">
        <v>273</v>
      </c>
      <c r="Z106" s="2">
        <v>93</v>
      </c>
      <c r="AA106" s="2">
        <v>1</v>
      </c>
      <c r="AB106" s="2">
        <v>3.6630040000000001E-3</v>
      </c>
      <c r="AC106" s="2">
        <v>1.247836E-3</v>
      </c>
      <c r="AD106" s="2">
        <v>0.69638</v>
      </c>
      <c r="AE106" s="2">
        <v>3.6999999999999999E-4</v>
      </c>
      <c r="AF106" s="2">
        <v>0.37008000000000002</v>
      </c>
      <c r="AG106" s="2">
        <v>240</v>
      </c>
      <c r="AH106" s="2">
        <v>230</v>
      </c>
      <c r="AI106" s="2">
        <v>0.59901000000000004</v>
      </c>
      <c r="AJ106" s="2">
        <v>7.5000000000000002E-4</v>
      </c>
      <c r="AK106" s="2">
        <v>10310</v>
      </c>
      <c r="AL106" s="2">
        <v>360</v>
      </c>
      <c r="AM106" s="2">
        <v>36000</v>
      </c>
      <c r="AN106" s="2">
        <v>2200</v>
      </c>
      <c r="AO106" s="2">
        <v>94400</v>
      </c>
      <c r="AP106" s="2">
        <v>9200</v>
      </c>
      <c r="AQ106" s="2">
        <v>4728.16</v>
      </c>
      <c r="AR106" s="2">
        <v>0.84</v>
      </c>
      <c r="AS106">
        <v>4.5999999999999999E-2</v>
      </c>
      <c r="AT106">
        <v>1.4E-2</v>
      </c>
      <c r="AU106">
        <v>0</v>
      </c>
      <c r="AV106">
        <v>0</v>
      </c>
      <c r="AW106" s="2">
        <v>5.2999999999999999E-2</v>
      </c>
      <c r="AX106" s="2">
        <v>2.4E-2</v>
      </c>
      <c r="AY106" s="2">
        <v>1011250</v>
      </c>
      <c r="AZ106" s="2">
        <v>21250</v>
      </c>
      <c r="BA106" s="2">
        <v>499375</v>
      </c>
      <c r="BB106" s="2">
        <v>10625</v>
      </c>
      <c r="BC106" s="2">
        <v>675625</v>
      </c>
      <c r="BD106" s="2">
        <v>14375</v>
      </c>
      <c r="BE106" s="2">
        <v>28937.5</v>
      </c>
      <c r="BF106" s="2">
        <v>625</v>
      </c>
      <c r="BG106" s="2">
        <v>458.125</v>
      </c>
      <c r="BH106" s="2">
        <v>38.75</v>
      </c>
      <c r="BI106" s="2">
        <f t="shared" si="2"/>
        <v>23.433085299412454</v>
      </c>
      <c r="BJ106" s="2">
        <f t="shared" si="3"/>
        <v>0.71044341515877341</v>
      </c>
    </row>
    <row r="107" spans="1:62" x14ac:dyDescent="0.25">
      <c r="A107" s="14">
        <v>44546.668561319442</v>
      </c>
      <c r="B107" t="s">
        <v>452</v>
      </c>
      <c r="C107">
        <v>7589</v>
      </c>
      <c r="D107">
        <v>26349</v>
      </c>
      <c r="E107" t="s">
        <v>453</v>
      </c>
      <c r="F107" t="s">
        <v>56</v>
      </c>
      <c r="G107" t="s">
        <v>454</v>
      </c>
      <c r="H107" t="s">
        <v>57</v>
      </c>
      <c r="I107" s="1">
        <v>0.67210879629629627</v>
      </c>
      <c r="J107" s="2">
        <v>11.055</v>
      </c>
      <c r="K107" t="s">
        <v>452</v>
      </c>
      <c r="L107" s="3">
        <v>1.1599999999999999E-2</v>
      </c>
      <c r="M107" s="2">
        <v>5.7000000000000002E-2</v>
      </c>
      <c r="N107" s="4">
        <v>5.9785694858267725E-3</v>
      </c>
      <c r="O107" s="4">
        <v>7.1881431653085602E-4</v>
      </c>
      <c r="P107" s="5">
        <v>0.70350000000000001</v>
      </c>
      <c r="Q107" s="5">
        <v>1.4290377881637702E-2</v>
      </c>
      <c r="R107" s="4">
        <v>0.44425803667250141</v>
      </c>
      <c r="S107" s="6">
        <v>0</v>
      </c>
      <c r="T107" s="6">
        <v>86146.95213746524</v>
      </c>
      <c r="U107" s="17">
        <v>3.4015545241490943</v>
      </c>
      <c r="W107" s="2">
        <v>18800</v>
      </c>
      <c r="X107" s="2">
        <v>2200</v>
      </c>
      <c r="Y107" s="2">
        <v>194</v>
      </c>
      <c r="Z107" s="2">
        <v>23</v>
      </c>
      <c r="AA107" s="2">
        <v>0.99970999999999999</v>
      </c>
      <c r="AB107" s="2">
        <v>5.1546389999999999E-3</v>
      </c>
      <c r="AC107" s="2">
        <v>6.11117E-4</v>
      </c>
      <c r="AD107" s="2">
        <v>0.70350000000000001</v>
      </c>
      <c r="AE107" s="2">
        <v>2.5000000000000001E-3</v>
      </c>
      <c r="AF107" s="2">
        <v>0.42304000000000003</v>
      </c>
      <c r="AG107" s="2">
        <v>76</v>
      </c>
      <c r="AH107" s="2">
        <v>20</v>
      </c>
      <c r="AI107" s="2">
        <v>0.5958</v>
      </c>
      <c r="AJ107" s="2">
        <v>1.1999999999999999E-3</v>
      </c>
      <c r="AK107" s="2">
        <v>9980</v>
      </c>
      <c r="AL107" s="2">
        <v>120</v>
      </c>
      <c r="AM107" s="2">
        <v>33870</v>
      </c>
      <c r="AN107" s="2">
        <v>770</v>
      </c>
      <c r="AO107" s="2">
        <v>86300</v>
      </c>
      <c r="AP107" s="2">
        <v>5300</v>
      </c>
      <c r="AQ107" s="2">
        <v>4744.3</v>
      </c>
      <c r="AR107" s="2">
        <v>5.7</v>
      </c>
      <c r="AS107">
        <v>9.5000000000000001E-2</v>
      </c>
      <c r="AT107">
        <v>2.4E-2</v>
      </c>
      <c r="AU107">
        <v>0</v>
      </c>
      <c r="AV107">
        <v>0</v>
      </c>
      <c r="AW107" s="2">
        <v>0.153</v>
      </c>
      <c r="AX107" s="2">
        <v>5.1999999999999998E-2</v>
      </c>
      <c r="AY107" s="2">
        <v>1643750</v>
      </c>
      <c r="AZ107" s="2">
        <v>293750</v>
      </c>
      <c r="BA107" s="2">
        <v>818750</v>
      </c>
      <c r="BB107" s="2">
        <v>143750</v>
      </c>
      <c r="BC107" s="2">
        <v>1093750</v>
      </c>
      <c r="BD107" s="2">
        <v>193750</v>
      </c>
      <c r="BE107" s="2">
        <v>46875</v>
      </c>
      <c r="BF107" s="2">
        <v>8750</v>
      </c>
      <c r="BG107" s="2">
        <v>433.125</v>
      </c>
      <c r="BH107" s="2">
        <v>43.75</v>
      </c>
      <c r="BI107" s="2">
        <f t="shared" si="2"/>
        <v>23.38304289473005</v>
      </c>
      <c r="BJ107" s="2">
        <f t="shared" si="3"/>
        <v>6.0173995586243079</v>
      </c>
    </row>
    <row r="108" spans="1:62" x14ac:dyDescent="0.25">
      <c r="A108" s="14">
        <v>44546.669030289355</v>
      </c>
      <c r="B108" t="s">
        <v>455</v>
      </c>
      <c r="C108">
        <v>7350</v>
      </c>
      <c r="D108">
        <v>26190</v>
      </c>
      <c r="E108" t="s">
        <v>456</v>
      </c>
      <c r="F108" t="s">
        <v>56</v>
      </c>
      <c r="G108" t="s">
        <v>457</v>
      </c>
      <c r="H108" t="s">
        <v>57</v>
      </c>
      <c r="I108" s="1">
        <v>0.67257777777777772</v>
      </c>
      <c r="J108" s="2">
        <v>11.205</v>
      </c>
      <c r="K108" t="s">
        <v>455</v>
      </c>
      <c r="L108" s="3">
        <v>2.33E-3</v>
      </c>
      <c r="M108" s="2">
        <v>-8.0000000000000004E-4</v>
      </c>
      <c r="N108" s="4">
        <v>2.1359903409448821E-3</v>
      </c>
      <c r="O108" s="4">
        <v>2.8253974484536719E-4</v>
      </c>
      <c r="P108" s="5">
        <v>0.69527000000000005</v>
      </c>
      <c r="Q108" s="5">
        <v>1.3931968603180241E-2</v>
      </c>
      <c r="R108" s="4">
        <v>0.195991033531039</v>
      </c>
      <c r="S108" s="6">
        <v>0</v>
      </c>
      <c r="T108" s="6">
        <v>240646.37923031984</v>
      </c>
      <c r="U108" s="17">
        <v>3.6820443263642044</v>
      </c>
      <c r="W108" s="2">
        <v>52100</v>
      </c>
      <c r="X108" s="2">
        <v>6800</v>
      </c>
      <c r="Y108" s="2">
        <v>543</v>
      </c>
      <c r="Z108" s="2">
        <v>71</v>
      </c>
      <c r="AA108" s="2">
        <v>0.99992999999999999</v>
      </c>
      <c r="AB108" s="2">
        <v>1.8416210000000001E-3</v>
      </c>
      <c r="AC108" s="2">
        <v>2.408012E-4</v>
      </c>
      <c r="AD108" s="2">
        <v>0.69527000000000005</v>
      </c>
      <c r="AE108" s="2">
        <v>8.5999999999999998E-4</v>
      </c>
      <c r="AF108" s="2">
        <v>-0.43245</v>
      </c>
      <c r="AG108" s="2">
        <v>20</v>
      </c>
      <c r="AH108" s="2">
        <v>210</v>
      </c>
      <c r="AI108" s="2">
        <v>0.59862000000000004</v>
      </c>
      <c r="AJ108" s="2">
        <v>4.8000000000000001E-4</v>
      </c>
      <c r="AK108" s="2">
        <v>11060</v>
      </c>
      <c r="AL108" s="2">
        <v>110</v>
      </c>
      <c r="AM108" s="2">
        <v>40790</v>
      </c>
      <c r="AN108" s="2">
        <v>710</v>
      </c>
      <c r="AO108" s="2">
        <v>107000</v>
      </c>
      <c r="AP108" s="2">
        <v>17000</v>
      </c>
      <c r="AQ108" s="2">
        <v>4725.7</v>
      </c>
      <c r="AR108" s="2">
        <v>1.9</v>
      </c>
      <c r="AS108">
        <v>1.9099999999999999E-2</v>
      </c>
      <c r="AT108">
        <v>2.3E-3</v>
      </c>
      <c r="AU108">
        <v>0</v>
      </c>
      <c r="AV108">
        <v>0</v>
      </c>
      <c r="AW108" s="2">
        <v>-2E-3</v>
      </c>
      <c r="AX108" s="2">
        <v>1.9E-2</v>
      </c>
      <c r="AY108" s="2">
        <v>998750</v>
      </c>
      <c r="AZ108" s="2">
        <v>18750</v>
      </c>
      <c r="BA108" s="2">
        <v>492500</v>
      </c>
      <c r="BB108" s="2">
        <v>9375</v>
      </c>
      <c r="BC108" s="2">
        <v>667500</v>
      </c>
      <c r="BD108" s="2">
        <v>12500</v>
      </c>
      <c r="BE108" s="2">
        <v>28550</v>
      </c>
      <c r="BF108" s="2">
        <v>481.25</v>
      </c>
      <c r="BG108" s="2">
        <v>525.625</v>
      </c>
      <c r="BH108" s="2">
        <v>37.5</v>
      </c>
      <c r="BI108" s="2">
        <f t="shared" si="2"/>
        <v>23.479489766928747</v>
      </c>
      <c r="BJ108" s="2">
        <f t="shared" si="3"/>
        <v>0.59158213449218033</v>
      </c>
    </row>
    <row r="109" spans="1:62" x14ac:dyDescent="0.25">
      <c r="A109" s="14">
        <v>44546.669507627317</v>
      </c>
      <c r="B109" t="s">
        <v>458</v>
      </c>
      <c r="C109">
        <v>8010</v>
      </c>
      <c r="D109">
        <v>26360</v>
      </c>
      <c r="E109" t="s">
        <v>459</v>
      </c>
      <c r="F109" t="s">
        <v>56</v>
      </c>
      <c r="G109" t="s">
        <v>460</v>
      </c>
      <c r="H109" t="s">
        <v>57</v>
      </c>
      <c r="I109" s="1">
        <v>0.67305509259259255</v>
      </c>
      <c r="J109" s="2">
        <v>11.067</v>
      </c>
      <c r="K109" t="s">
        <v>458</v>
      </c>
      <c r="L109" s="3">
        <v>5.1999999999999995E-4</v>
      </c>
      <c r="M109" s="2">
        <v>8.8999999999999999E-3</v>
      </c>
      <c r="N109" s="4">
        <v>4.4100471755905519E-4</v>
      </c>
      <c r="O109" s="4">
        <v>1.1603656681548459E-4</v>
      </c>
      <c r="P109" s="5">
        <v>0.69528999999999996</v>
      </c>
      <c r="Q109" s="5">
        <v>1.3923407400489292E-2</v>
      </c>
      <c r="R109" s="4">
        <v>0.45116059145116733</v>
      </c>
      <c r="S109" s="6">
        <v>0</v>
      </c>
      <c r="T109" s="6">
        <v>1165542.8795393331</v>
      </c>
      <c r="U109" s="17">
        <v>4.0199738174007873</v>
      </c>
      <c r="W109" s="2">
        <v>252000</v>
      </c>
      <c r="X109" s="2">
        <v>66000</v>
      </c>
      <c r="Y109" s="2">
        <v>2630</v>
      </c>
      <c r="Z109" s="2">
        <v>690</v>
      </c>
      <c r="AA109" s="2">
        <v>0.99997999999999998</v>
      </c>
      <c r="AB109" s="2">
        <v>3.8022810000000001E-4</v>
      </c>
      <c r="AC109" s="2">
        <v>9.9755670000000002E-5</v>
      </c>
      <c r="AD109" s="2">
        <v>0.69528999999999996</v>
      </c>
      <c r="AE109" s="2">
        <v>6.9999999999999999E-4</v>
      </c>
      <c r="AF109" s="2">
        <v>-0.19259999999999999</v>
      </c>
      <c r="AG109" s="2">
        <v>0</v>
      </c>
      <c r="AH109" s="2">
        <v>220</v>
      </c>
      <c r="AI109" s="2">
        <v>0.59814999999999996</v>
      </c>
      <c r="AJ109" s="2">
        <v>6.4000000000000005E-4</v>
      </c>
      <c r="AK109" s="2">
        <v>12630</v>
      </c>
      <c r="AL109" s="2">
        <v>270</v>
      </c>
      <c r="AM109" s="2">
        <v>50800</v>
      </c>
      <c r="AN109" s="2">
        <v>1700</v>
      </c>
      <c r="AO109" s="2">
        <v>100400</v>
      </c>
      <c r="AP109" s="2">
        <v>8000</v>
      </c>
      <c r="AQ109" s="2">
        <v>4725.7</v>
      </c>
      <c r="AR109" s="2">
        <v>1.6</v>
      </c>
      <c r="AS109">
        <v>4.1999999999999997E-3</v>
      </c>
      <c r="AT109">
        <v>1.2999999999999999E-3</v>
      </c>
      <c r="AU109">
        <v>0</v>
      </c>
      <c r="AV109">
        <v>0</v>
      </c>
      <c r="AW109" s="2">
        <v>2.4E-2</v>
      </c>
      <c r="AX109" s="2">
        <v>1.9E-2</v>
      </c>
      <c r="AY109" s="2">
        <v>965000</v>
      </c>
      <c r="AZ109" s="2">
        <v>14375</v>
      </c>
      <c r="BA109" s="2">
        <v>475625</v>
      </c>
      <c r="BB109" s="2">
        <v>6875</v>
      </c>
      <c r="BC109" s="2">
        <v>644375</v>
      </c>
      <c r="BD109" s="2">
        <v>9375</v>
      </c>
      <c r="BE109" s="2">
        <v>27637.5</v>
      </c>
      <c r="BF109" s="2">
        <v>450</v>
      </c>
      <c r="BG109" s="2">
        <v>335.625</v>
      </c>
      <c r="BH109" s="2">
        <v>36.25</v>
      </c>
      <c r="BI109" s="2">
        <f t="shared" si="2"/>
        <v>23.380566685547674</v>
      </c>
      <c r="BJ109" s="2">
        <f t="shared" si="3"/>
        <v>0.51052350663711676</v>
      </c>
    </row>
    <row r="110" spans="1:62" x14ac:dyDescent="0.25">
      <c r="A110" s="14">
        <v>44546.66998150463</v>
      </c>
      <c r="B110" t="s">
        <v>461</v>
      </c>
      <c r="C110">
        <v>7915</v>
      </c>
      <c r="D110">
        <v>26298</v>
      </c>
      <c r="E110" t="s">
        <v>462</v>
      </c>
      <c r="F110" t="s">
        <v>56</v>
      </c>
      <c r="G110" t="s">
        <v>463</v>
      </c>
      <c r="H110" t="s">
        <v>57</v>
      </c>
      <c r="I110" s="1">
        <v>0.67352893518518508</v>
      </c>
      <c r="J110" s="2">
        <v>11.055999999999999</v>
      </c>
      <c r="K110" t="s">
        <v>461</v>
      </c>
      <c r="L110" s="3">
        <v>1.109E-3</v>
      </c>
      <c r="M110" s="2">
        <v>8.0000000000000002E-3</v>
      </c>
      <c r="N110" s="4">
        <v>1.0282291577952756E-3</v>
      </c>
      <c r="O110" s="4">
        <v>8.900559677540098E-5</v>
      </c>
      <c r="P110" s="5">
        <v>0.69616999999999996</v>
      </c>
      <c r="Q110" s="5">
        <v>1.3930996646327928E-2</v>
      </c>
      <c r="R110" s="4">
        <v>-0.98510747549803923</v>
      </c>
      <c r="S110" s="6">
        <v>0</v>
      </c>
      <c r="T110" s="6">
        <v>499899.5128059804</v>
      </c>
      <c r="U110" s="17">
        <v>3.8491887993165825</v>
      </c>
      <c r="W110" s="2">
        <v>108400</v>
      </c>
      <c r="X110" s="2">
        <v>9200</v>
      </c>
      <c r="Y110" s="2">
        <v>1128</v>
      </c>
      <c r="Z110" s="2">
        <v>95</v>
      </c>
      <c r="AA110" s="2">
        <v>0.99995999999999996</v>
      </c>
      <c r="AB110" s="2">
        <v>8.8652480000000003E-4</v>
      </c>
      <c r="AC110" s="2">
        <v>7.4662989999999999E-5</v>
      </c>
      <c r="AD110" s="2">
        <v>0.69616999999999996</v>
      </c>
      <c r="AE110" s="2">
        <v>4.6000000000000001E-4</v>
      </c>
      <c r="AF110" s="2">
        <v>0.41950999999999999</v>
      </c>
      <c r="AG110" s="2">
        <v>-270</v>
      </c>
      <c r="AH110" s="2">
        <v>430</v>
      </c>
      <c r="AI110" s="2">
        <v>0.59879000000000004</v>
      </c>
      <c r="AJ110" s="2">
        <v>3.6999999999999999E-4</v>
      </c>
      <c r="AK110" s="2">
        <v>11763</v>
      </c>
      <c r="AL110" s="2">
        <v>86</v>
      </c>
      <c r="AM110" s="2">
        <v>45260</v>
      </c>
      <c r="AN110" s="2">
        <v>540</v>
      </c>
      <c r="AO110" s="2">
        <v>97500</v>
      </c>
      <c r="AP110" s="2">
        <v>9700</v>
      </c>
      <c r="AQ110" s="2">
        <v>4727.7</v>
      </c>
      <c r="AR110" s="2">
        <v>1</v>
      </c>
      <c r="AS110">
        <v>9.0999999999999987E-3</v>
      </c>
      <c r="AT110">
        <v>6.9999999999999999E-4</v>
      </c>
      <c r="AU110">
        <v>0</v>
      </c>
      <c r="AV110">
        <v>0</v>
      </c>
      <c r="AW110" s="2">
        <v>2.0999999999999998E-2</v>
      </c>
      <c r="AX110" s="2">
        <v>2.4E-2</v>
      </c>
      <c r="AY110" s="2">
        <v>962500</v>
      </c>
      <c r="AZ110" s="2">
        <v>25000</v>
      </c>
      <c r="BA110" s="2">
        <v>475000</v>
      </c>
      <c r="BB110" s="2">
        <v>12500</v>
      </c>
      <c r="BC110" s="2">
        <v>643125</v>
      </c>
      <c r="BD110" s="2">
        <v>16875</v>
      </c>
      <c r="BE110" s="2">
        <v>27437.5</v>
      </c>
      <c r="BF110" s="2">
        <v>687.5</v>
      </c>
      <c r="BG110" s="2">
        <v>338.75</v>
      </c>
      <c r="BH110" s="2">
        <v>38.125</v>
      </c>
      <c r="BI110" s="2">
        <f t="shared" si="2"/>
        <v>23.506406544913659</v>
      </c>
      <c r="BJ110" s="2">
        <f t="shared" si="3"/>
        <v>0.85284510434112348</v>
      </c>
    </row>
    <row r="111" spans="1:62" x14ac:dyDescent="0.25">
      <c r="A111" s="14">
        <v>44546.670451423612</v>
      </c>
      <c r="B111" t="s">
        <v>464</v>
      </c>
      <c r="C111">
        <v>8177</v>
      </c>
      <c r="D111">
        <v>26246</v>
      </c>
      <c r="E111" t="s">
        <v>465</v>
      </c>
      <c r="F111" t="s">
        <v>56</v>
      </c>
      <c r="G111" t="s">
        <v>466</v>
      </c>
      <c r="H111" t="s">
        <v>57</v>
      </c>
      <c r="I111" s="1">
        <v>0.67399884259259257</v>
      </c>
      <c r="J111" s="2">
        <v>11.015000000000001</v>
      </c>
      <c r="K111" t="s">
        <v>464</v>
      </c>
      <c r="L111" s="3">
        <v>1.1000000000000001E-3</v>
      </c>
      <c r="M111" s="2">
        <v>5.0000000000000001E-3</v>
      </c>
      <c r="N111" s="4">
        <v>1.0264093648818899E-3</v>
      </c>
      <c r="O111" s="4">
        <v>1.6478249939994957E-4</v>
      </c>
      <c r="P111" s="5">
        <v>0.69442999999999999</v>
      </c>
      <c r="Q111" s="5">
        <v>1.389833119334836E-2</v>
      </c>
      <c r="R111" s="4">
        <v>0</v>
      </c>
      <c r="S111" s="6">
        <v>0</v>
      </c>
      <c r="T111" s="6">
        <v>500716.66737365199</v>
      </c>
      <c r="U111" s="17">
        <v>3.8513861027891623</v>
      </c>
      <c r="W111" s="2">
        <v>108000</v>
      </c>
      <c r="X111" s="2">
        <v>18000</v>
      </c>
      <c r="Y111" s="2">
        <v>1130</v>
      </c>
      <c r="Z111" s="2">
        <v>180</v>
      </c>
      <c r="AA111" s="2">
        <v>0.99995000000000001</v>
      </c>
      <c r="AB111" s="2">
        <v>8.8495580000000004E-4</v>
      </c>
      <c r="AC111" s="2">
        <v>1.4096639999999999E-4</v>
      </c>
      <c r="AD111" s="2">
        <v>0.69442999999999999</v>
      </c>
      <c r="AE111" s="2">
        <v>5.1999999999999995E-4</v>
      </c>
      <c r="AF111" s="2">
        <v>-4.9896999999999997E-2</v>
      </c>
      <c r="AG111" s="2">
        <v>71</v>
      </c>
      <c r="AH111" s="2">
        <v>78</v>
      </c>
      <c r="AI111" s="2">
        <v>0.59877000000000002</v>
      </c>
      <c r="AJ111" s="2">
        <v>2.9999999999999997E-4</v>
      </c>
      <c r="AK111" s="2">
        <v>11730</v>
      </c>
      <c r="AL111" s="2">
        <v>180</v>
      </c>
      <c r="AM111" s="2">
        <v>45100</v>
      </c>
      <c r="AN111" s="2">
        <v>1100</v>
      </c>
      <c r="AO111" s="2">
        <v>96100</v>
      </c>
      <c r="AP111" s="2">
        <v>9400</v>
      </c>
      <c r="AQ111" s="2">
        <v>4723.8</v>
      </c>
      <c r="AR111" s="2">
        <v>1.2</v>
      </c>
      <c r="AS111">
        <v>9.0000000000000011E-3</v>
      </c>
      <c r="AT111">
        <v>1.5E-3</v>
      </c>
      <c r="AU111">
        <v>0</v>
      </c>
      <c r="AV111">
        <v>0</v>
      </c>
      <c r="AW111" s="2">
        <v>1.2999999999999999E-2</v>
      </c>
      <c r="AX111" s="2">
        <v>0.04</v>
      </c>
      <c r="AY111" s="2">
        <v>964375</v>
      </c>
      <c r="AZ111" s="2">
        <v>15000</v>
      </c>
      <c r="BA111" s="2">
        <v>475000</v>
      </c>
      <c r="BB111" s="2">
        <v>7500</v>
      </c>
      <c r="BC111" s="2">
        <v>644375</v>
      </c>
      <c r="BD111" s="2">
        <v>10000</v>
      </c>
      <c r="BE111" s="2">
        <v>27468.75</v>
      </c>
      <c r="BF111" s="2">
        <v>443.75</v>
      </c>
      <c r="BG111" s="2">
        <v>346.25</v>
      </c>
      <c r="BH111" s="2">
        <v>43.75</v>
      </c>
      <c r="BI111" s="2">
        <f t="shared" si="2"/>
        <v>23.526706102037213</v>
      </c>
      <c r="BJ111" s="2">
        <f t="shared" si="3"/>
        <v>0.52702536681904333</v>
      </c>
    </row>
    <row r="112" spans="1:62" x14ac:dyDescent="0.25">
      <c r="A112" s="14">
        <v>44546.670923194448</v>
      </c>
      <c r="B112" t="s">
        <v>467</v>
      </c>
      <c r="C112">
        <v>6811</v>
      </c>
      <c r="D112">
        <v>26136</v>
      </c>
      <c r="E112" t="s">
        <v>468</v>
      </c>
      <c r="F112" t="s">
        <v>56</v>
      </c>
      <c r="G112" t="s">
        <v>469</v>
      </c>
      <c r="H112" t="s">
        <v>57</v>
      </c>
      <c r="I112" s="1">
        <v>0.67447060185185181</v>
      </c>
      <c r="J112" s="2">
        <v>11.007999999999999</v>
      </c>
      <c r="K112" t="s">
        <v>467</v>
      </c>
      <c r="L112" s="3">
        <v>8.9999999999999998E-4</v>
      </c>
      <c r="M112" s="2">
        <v>1.4E-2</v>
      </c>
      <c r="N112" s="4">
        <v>8.6555416937007888E-4</v>
      </c>
      <c r="O112" s="4">
        <v>1.1755006405486589E-4</v>
      </c>
      <c r="P112" s="5">
        <v>0.69408000000000003</v>
      </c>
      <c r="Q112" s="5">
        <v>1.3901845868804618E-2</v>
      </c>
      <c r="R112" s="4">
        <v>0</v>
      </c>
      <c r="S112" s="6">
        <v>0</v>
      </c>
      <c r="T112" s="6">
        <v>593779.54528750537</v>
      </c>
      <c r="U112" s="17">
        <v>3.9036272242700285</v>
      </c>
      <c r="W112" s="2">
        <v>122000</v>
      </c>
      <c r="X112" s="2">
        <v>21000</v>
      </c>
      <c r="Y112" s="2">
        <v>1340</v>
      </c>
      <c r="Z112" s="2">
        <v>180</v>
      </c>
      <c r="AA112" s="2">
        <v>0.99995000000000001</v>
      </c>
      <c r="AB112" s="2">
        <v>7.4626870000000004E-4</v>
      </c>
      <c r="AC112" s="2">
        <v>1.00245E-4</v>
      </c>
      <c r="AD112" s="2">
        <v>0.69408000000000003</v>
      </c>
      <c r="AE112" s="2">
        <v>7.5000000000000002E-4</v>
      </c>
      <c r="AF112" s="2">
        <v>0.59662999999999999</v>
      </c>
      <c r="AG112" s="2">
        <v>10</v>
      </c>
      <c r="AH112" s="2">
        <v>180</v>
      </c>
      <c r="AI112" s="2">
        <v>0.59775999999999996</v>
      </c>
      <c r="AJ112" s="2">
        <v>4.4000000000000002E-4</v>
      </c>
      <c r="AK112" s="2">
        <v>11930</v>
      </c>
      <c r="AL112" s="2">
        <v>140</v>
      </c>
      <c r="AM112" s="2">
        <v>46310</v>
      </c>
      <c r="AN112" s="2">
        <v>890</v>
      </c>
      <c r="AO112" s="2">
        <v>93900</v>
      </c>
      <c r="AP112" s="2">
        <v>8000</v>
      </c>
      <c r="AQ112" s="2">
        <v>4723</v>
      </c>
      <c r="AR112" s="2">
        <v>1.7</v>
      </c>
      <c r="AS112">
        <v>7.4000000000000003E-3</v>
      </c>
      <c r="AT112">
        <v>1E-3</v>
      </c>
      <c r="AU112">
        <v>0</v>
      </c>
      <c r="AV112">
        <v>0</v>
      </c>
      <c r="AW112" s="2">
        <v>3.6999999999999998E-2</v>
      </c>
      <c r="AX112" s="2">
        <v>2.7E-2</v>
      </c>
      <c r="AY112" s="2">
        <v>903750</v>
      </c>
      <c r="AZ112" s="2">
        <v>18125</v>
      </c>
      <c r="BA112" s="2">
        <v>444375</v>
      </c>
      <c r="BB112" s="2">
        <v>8750</v>
      </c>
      <c r="BC112" s="2">
        <v>602500</v>
      </c>
      <c r="BD112" s="2">
        <v>11875</v>
      </c>
      <c r="BE112" s="2">
        <v>26018.75</v>
      </c>
      <c r="BF112" s="2">
        <v>412.5</v>
      </c>
      <c r="BG112" s="2">
        <v>426.25</v>
      </c>
      <c r="BH112" s="2">
        <v>25</v>
      </c>
      <c r="BI112" s="2">
        <f t="shared" si="2"/>
        <v>23.24398798740096</v>
      </c>
      <c r="BJ112" s="2">
        <f t="shared" si="3"/>
        <v>0.58794604423946606</v>
      </c>
    </row>
    <row r="113" spans="1:62" x14ac:dyDescent="0.25">
      <c r="A113" s="14">
        <v>44546.671396423611</v>
      </c>
      <c r="B113" t="s">
        <v>470</v>
      </c>
      <c r="C113">
        <v>7421</v>
      </c>
      <c r="D113">
        <v>24484</v>
      </c>
      <c r="E113" t="s">
        <v>471</v>
      </c>
      <c r="F113" t="s">
        <v>56</v>
      </c>
      <c r="G113" t="s">
        <v>472</v>
      </c>
      <c r="H113" t="s">
        <v>57</v>
      </c>
      <c r="I113" s="1">
        <v>0.67494386574074072</v>
      </c>
      <c r="J113" s="2">
        <v>11.010999999999999</v>
      </c>
      <c r="K113" t="s">
        <v>470</v>
      </c>
      <c r="L113" s="3">
        <v>8.8999999999999995E-4</v>
      </c>
      <c r="M113" s="2">
        <v>3.0000000000000001E-3</v>
      </c>
      <c r="N113" s="4">
        <v>9.3535685574803161E-4</v>
      </c>
      <c r="O113" s="4">
        <v>1.5950801890192022E-4</v>
      </c>
      <c r="P113" s="5">
        <v>0.69255</v>
      </c>
      <c r="Q113" s="5">
        <v>1.3880860960329516E-2</v>
      </c>
      <c r="R113" s="4">
        <v>-0.10016891464822295</v>
      </c>
      <c r="S113" s="6">
        <v>0</v>
      </c>
      <c r="T113" s="6">
        <v>549450.91007366648</v>
      </c>
      <c r="U113" s="17">
        <v>3.8726398667520647</v>
      </c>
      <c r="W113" s="2">
        <v>118000</v>
      </c>
      <c r="X113" s="2">
        <v>20000</v>
      </c>
      <c r="Y113" s="2">
        <v>1240</v>
      </c>
      <c r="Z113" s="2">
        <v>210</v>
      </c>
      <c r="AA113" s="2">
        <v>0.99997999999999998</v>
      </c>
      <c r="AB113" s="2">
        <v>8.0645160000000001E-4</v>
      </c>
      <c r="AC113" s="2">
        <v>1.365765E-4</v>
      </c>
      <c r="AD113" s="2">
        <v>0.69255</v>
      </c>
      <c r="AE113" s="2">
        <v>9.1E-4</v>
      </c>
      <c r="AF113" s="2">
        <v>-0.57693000000000005</v>
      </c>
      <c r="AG113" s="2">
        <v>100</v>
      </c>
      <c r="AH113" s="2">
        <v>220</v>
      </c>
      <c r="AI113" s="2">
        <v>0.59965999999999997</v>
      </c>
      <c r="AJ113" s="2">
        <v>8.8999999999999995E-4</v>
      </c>
      <c r="AK113" s="2">
        <v>11820</v>
      </c>
      <c r="AL113" s="2">
        <v>190</v>
      </c>
      <c r="AM113" s="2">
        <v>45600</v>
      </c>
      <c r="AN113" s="2">
        <v>1200</v>
      </c>
      <c r="AO113" s="2">
        <v>99000</v>
      </c>
      <c r="AP113" s="2">
        <v>18000</v>
      </c>
      <c r="AQ113" s="2">
        <v>4719.5</v>
      </c>
      <c r="AR113" s="2">
        <v>2.1</v>
      </c>
      <c r="AS113">
        <v>7.3000000000000001E-3</v>
      </c>
      <c r="AT113">
        <v>1.4E-3</v>
      </c>
      <c r="AU113">
        <v>0</v>
      </c>
      <c r="AV113">
        <v>0</v>
      </c>
      <c r="AW113" s="2">
        <v>7.0000000000000001E-3</v>
      </c>
      <c r="AX113" s="2">
        <v>3.4000000000000002E-2</v>
      </c>
      <c r="AY113" s="2">
        <v>844375</v>
      </c>
      <c r="AZ113" s="2">
        <v>18125</v>
      </c>
      <c r="BA113" s="2">
        <v>415625</v>
      </c>
      <c r="BB113" s="2">
        <v>8750</v>
      </c>
      <c r="BC113" s="2">
        <v>565000</v>
      </c>
      <c r="BD113" s="2">
        <v>11875</v>
      </c>
      <c r="BE113" s="2">
        <v>24243.75</v>
      </c>
      <c r="BF113" s="2">
        <v>412.5</v>
      </c>
      <c r="BG113" s="2">
        <v>399.375</v>
      </c>
      <c r="BH113" s="2">
        <v>44.375</v>
      </c>
      <c r="BI113" s="2">
        <f t="shared" si="2"/>
        <v>23.393639198728444</v>
      </c>
      <c r="BJ113" s="2">
        <f t="shared" si="3"/>
        <v>0.63259943311045463</v>
      </c>
    </row>
    <row r="114" spans="1:62" x14ac:dyDescent="0.25">
      <c r="A114" s="14">
        <v>44546.67320380787</v>
      </c>
      <c r="B114" t="s">
        <v>473</v>
      </c>
      <c r="C114">
        <v>7432</v>
      </c>
      <c r="D114">
        <v>24355</v>
      </c>
      <c r="E114" t="s">
        <v>474</v>
      </c>
      <c r="F114" t="s">
        <v>56</v>
      </c>
      <c r="G114" t="s">
        <v>475</v>
      </c>
      <c r="H114" t="s">
        <v>57</v>
      </c>
      <c r="I114" s="1">
        <v>0.67675127314814809</v>
      </c>
      <c r="J114" s="2">
        <v>11.009</v>
      </c>
      <c r="K114" t="s">
        <v>473</v>
      </c>
      <c r="L114" s="3">
        <v>1.5299999999999999E-3</v>
      </c>
      <c r="M114" s="2">
        <v>0.01</v>
      </c>
      <c r="N114" s="4">
        <v>1.5888253535433073E-3</v>
      </c>
      <c r="O114" s="4">
        <v>4.3645288237455237E-4</v>
      </c>
      <c r="P114" s="5">
        <v>0.69569000000000003</v>
      </c>
      <c r="Q114" s="5">
        <v>1.3932936892127231E-2</v>
      </c>
      <c r="R114" s="4">
        <v>0</v>
      </c>
      <c r="S114" s="6">
        <v>0</v>
      </c>
      <c r="T114" s="6">
        <v>323527.2349479156</v>
      </c>
      <c r="U114" s="17">
        <v>3.7527156105053998</v>
      </c>
      <c r="W114" s="2">
        <v>70000</v>
      </c>
      <c r="X114" s="2">
        <v>19000</v>
      </c>
      <c r="Y114" s="2">
        <v>730</v>
      </c>
      <c r="Z114" s="2">
        <v>200</v>
      </c>
      <c r="AA114" s="2">
        <v>0.99999000000000005</v>
      </c>
      <c r="AB114" s="2">
        <v>1.369863E-3</v>
      </c>
      <c r="AC114" s="2">
        <v>3.7530490000000001E-4</v>
      </c>
      <c r="AD114" s="2">
        <v>0.69569000000000003</v>
      </c>
      <c r="AE114" s="2">
        <v>7.2999999999999996E-4</v>
      </c>
      <c r="AF114" s="2">
        <v>0.76363000000000003</v>
      </c>
      <c r="AG114" s="2">
        <v>10</v>
      </c>
      <c r="AH114" s="2">
        <v>180</v>
      </c>
      <c r="AI114" s="2">
        <v>0.59867999999999999</v>
      </c>
      <c r="AJ114" s="2">
        <v>7.6999999999999996E-4</v>
      </c>
      <c r="AK114" s="2">
        <v>11320</v>
      </c>
      <c r="AL114" s="2">
        <v>300</v>
      </c>
      <c r="AM114" s="2">
        <v>42500</v>
      </c>
      <c r="AN114" s="2">
        <v>1900</v>
      </c>
      <c r="AO114" s="2">
        <v>102000</v>
      </c>
      <c r="AP114" s="2">
        <v>16000</v>
      </c>
      <c r="AQ114" s="2">
        <v>4726.6000000000004</v>
      </c>
      <c r="AR114" s="2">
        <v>1.7</v>
      </c>
      <c r="AS114">
        <v>1.2700000000000001E-2</v>
      </c>
      <c r="AT114">
        <v>3.0999999999999999E-3</v>
      </c>
      <c r="AU114">
        <v>0</v>
      </c>
      <c r="AV114">
        <v>0</v>
      </c>
      <c r="AW114" s="2">
        <v>2.7E-2</v>
      </c>
      <c r="AX114" s="2">
        <v>3.1E-2</v>
      </c>
      <c r="AY114" s="2">
        <v>876250</v>
      </c>
      <c r="AZ114" s="2">
        <v>19375</v>
      </c>
      <c r="BA114" s="2">
        <v>432500</v>
      </c>
      <c r="BB114" s="2">
        <v>10000</v>
      </c>
      <c r="BC114" s="2">
        <v>585625</v>
      </c>
      <c r="BD114" s="2">
        <v>13750</v>
      </c>
      <c r="BE114" s="2">
        <v>24943.75</v>
      </c>
      <c r="BF114" s="2">
        <v>568.75</v>
      </c>
      <c r="BG114" s="2">
        <v>294.375</v>
      </c>
      <c r="BH114" s="2">
        <v>40</v>
      </c>
      <c r="BI114" s="2">
        <f t="shared" si="2"/>
        <v>23.541746287136281</v>
      </c>
      <c r="BJ114" s="2">
        <f t="shared" si="3"/>
        <v>0.77049216265809006</v>
      </c>
    </row>
    <row r="115" spans="1:62" x14ac:dyDescent="0.25">
      <c r="A115" s="14">
        <v>44546.673688668983</v>
      </c>
      <c r="B115" t="s">
        <v>476</v>
      </c>
      <c r="C115">
        <v>13441</v>
      </c>
      <c r="D115">
        <v>24265</v>
      </c>
      <c r="E115" t="s">
        <v>477</v>
      </c>
      <c r="F115" t="s">
        <v>56</v>
      </c>
      <c r="G115" t="s">
        <v>478</v>
      </c>
      <c r="H115" t="s">
        <v>57</v>
      </c>
      <c r="I115" s="1">
        <v>0.67723611111111115</v>
      </c>
      <c r="J115" s="2">
        <v>11.082000000000001</v>
      </c>
      <c r="K115" t="s">
        <v>476</v>
      </c>
      <c r="L115" s="3">
        <v>3.3999999999999998E-3</v>
      </c>
      <c r="M115" s="2">
        <v>21</v>
      </c>
      <c r="N115" s="4">
        <v>2.5774275637795276E-3</v>
      </c>
      <c r="O115" s="4">
        <v>6.3214322576980253E-4</v>
      </c>
      <c r="P115" s="5">
        <v>0.69630000000000003</v>
      </c>
      <c r="Q115" s="5">
        <v>1.3977606232828281E-2</v>
      </c>
      <c r="R115" s="4">
        <v>0</v>
      </c>
      <c r="S115" s="6">
        <v>2791.0599037308189</v>
      </c>
      <c r="T115" s="6">
        <v>365037.83115017577</v>
      </c>
      <c r="U115" s="17">
        <v>3.6367290346634382</v>
      </c>
      <c r="W115" s="2">
        <v>43000</v>
      </c>
      <c r="X115" s="2">
        <v>10000</v>
      </c>
      <c r="Y115" s="2">
        <v>450</v>
      </c>
      <c r="Z115" s="2">
        <v>110</v>
      </c>
      <c r="AA115" s="2">
        <v>0.99997000000000003</v>
      </c>
      <c r="AB115" s="2">
        <v>2.2222219999999998E-3</v>
      </c>
      <c r="AC115" s="2">
        <v>5.4320989999999999E-4</v>
      </c>
      <c r="AD115" s="2">
        <v>0.69630000000000003</v>
      </c>
      <c r="AE115" s="2">
        <v>1.1999999999999999E-3</v>
      </c>
      <c r="AF115" s="2">
        <v>0.13274</v>
      </c>
      <c r="AG115" s="2">
        <v>0.16900000000000001</v>
      </c>
      <c r="AH115" s="2">
        <v>7.9000000000000001E-2</v>
      </c>
      <c r="AI115" s="2">
        <v>0.59926999999999997</v>
      </c>
      <c r="AJ115" s="2">
        <v>4.8999999999999998E-4</v>
      </c>
      <c r="AK115" s="2">
        <v>10770</v>
      </c>
      <c r="AL115" s="2">
        <v>240</v>
      </c>
      <c r="AM115" s="2">
        <v>39000</v>
      </c>
      <c r="AN115" s="2">
        <v>1500</v>
      </c>
      <c r="AO115" s="2">
        <v>3100</v>
      </c>
      <c r="AP115" s="2">
        <v>1300</v>
      </c>
      <c r="AQ115" s="2">
        <v>4727.8999999999996</v>
      </c>
      <c r="AR115" s="2">
        <v>2.7</v>
      </c>
      <c r="AS115">
        <v>2.81E-2</v>
      </c>
      <c r="AT115">
        <v>7.0000000000000001E-3</v>
      </c>
      <c r="AU115">
        <v>0</v>
      </c>
      <c r="AV115">
        <v>0</v>
      </c>
      <c r="AW115" s="2">
        <v>54</v>
      </c>
      <c r="AX115" s="2">
        <v>28</v>
      </c>
      <c r="AY115" s="2">
        <v>1036875</v>
      </c>
      <c r="AZ115" s="2">
        <v>38750</v>
      </c>
      <c r="BA115" s="2">
        <v>513125</v>
      </c>
      <c r="BB115" s="2">
        <v>19375</v>
      </c>
      <c r="BC115" s="2">
        <v>693750</v>
      </c>
      <c r="BD115" s="2">
        <v>25625</v>
      </c>
      <c r="BE115" s="2">
        <v>29625</v>
      </c>
      <c r="BF115" s="2">
        <v>1187.5</v>
      </c>
      <c r="BG115" s="2">
        <v>402.5</v>
      </c>
      <c r="BH115" s="2">
        <v>23.125</v>
      </c>
      <c r="BI115" s="2">
        <f t="shared" si="2"/>
        <v>23.491152407276481</v>
      </c>
      <c r="BJ115" s="2">
        <f t="shared" si="3"/>
        <v>1.280450008389838</v>
      </c>
    </row>
    <row r="116" spans="1:62" x14ac:dyDescent="0.25">
      <c r="A116" s="14">
        <v>44546.674161481482</v>
      </c>
      <c r="B116" t="s">
        <v>479</v>
      </c>
      <c r="C116">
        <v>13442</v>
      </c>
      <c r="D116">
        <v>24146</v>
      </c>
      <c r="E116" t="s">
        <v>480</v>
      </c>
      <c r="F116" t="s">
        <v>56</v>
      </c>
      <c r="G116" t="s">
        <v>481</v>
      </c>
      <c r="H116" t="s">
        <v>57</v>
      </c>
      <c r="I116" s="1">
        <v>0.67770891203703698</v>
      </c>
      <c r="J116" s="2">
        <v>11.032</v>
      </c>
      <c r="K116" t="s">
        <v>479</v>
      </c>
      <c r="L116" s="3">
        <v>2.2000000000000001E-3</v>
      </c>
      <c r="M116" s="2">
        <v>1.4999999999999999E-2</v>
      </c>
      <c r="N116" s="4">
        <v>1.3486544433070867E-3</v>
      </c>
      <c r="O116" s="4">
        <v>5.0254915071969251E-4</v>
      </c>
      <c r="P116" s="5">
        <v>0.69679999999999997</v>
      </c>
      <c r="Q116" s="5">
        <v>1.4027547754329692E-2</v>
      </c>
      <c r="R116" s="4">
        <v>0</v>
      </c>
      <c r="S116" s="6">
        <v>1407.2828642587906</v>
      </c>
      <c r="T116" s="6">
        <v>363358.65134003304</v>
      </c>
      <c r="U116" s="17">
        <v>3.7920818105997425</v>
      </c>
      <c r="W116" s="2">
        <v>82000</v>
      </c>
      <c r="X116" s="2">
        <v>31000</v>
      </c>
      <c r="Y116" s="2">
        <v>860</v>
      </c>
      <c r="Z116" s="2">
        <v>320</v>
      </c>
      <c r="AA116" s="2">
        <v>0.99999000000000005</v>
      </c>
      <c r="AB116" s="2">
        <v>1.162791E-3</v>
      </c>
      <c r="AC116" s="2">
        <v>4.326663E-4</v>
      </c>
      <c r="AD116" s="2">
        <v>0.69679999999999997</v>
      </c>
      <c r="AE116" s="2">
        <v>1.6000000000000001E-3</v>
      </c>
      <c r="AF116" s="2">
        <v>0.94167000000000001</v>
      </c>
      <c r="AG116" s="2">
        <v>50</v>
      </c>
      <c r="AH116" s="2">
        <v>110</v>
      </c>
      <c r="AI116" s="2">
        <v>0.59923000000000004</v>
      </c>
      <c r="AJ116" s="2">
        <v>6.4999999999999997E-4</v>
      </c>
      <c r="AK116" s="2">
        <v>11240</v>
      </c>
      <c r="AL116" s="2">
        <v>510</v>
      </c>
      <c r="AM116" s="2">
        <v>41900</v>
      </c>
      <c r="AN116" s="2">
        <v>3200</v>
      </c>
      <c r="AO116" s="2">
        <v>86000</v>
      </c>
      <c r="AP116" s="2">
        <v>23000</v>
      </c>
      <c r="AQ116" s="2">
        <v>4729.1000000000004</v>
      </c>
      <c r="AR116" s="2">
        <v>3.6</v>
      </c>
      <c r="AS116">
        <v>1.8000000000000002E-2</v>
      </c>
      <c r="AT116">
        <v>1.2999999999999999E-2</v>
      </c>
      <c r="AU116">
        <v>0</v>
      </c>
      <c r="AV116">
        <v>0</v>
      </c>
      <c r="AW116" s="2">
        <v>0.04</v>
      </c>
      <c r="AX116" s="2">
        <v>4.8000000000000001E-2</v>
      </c>
      <c r="AY116" s="2">
        <v>925000</v>
      </c>
      <c r="AZ116" s="2">
        <v>93750</v>
      </c>
      <c r="BA116" s="2">
        <v>458750</v>
      </c>
      <c r="BB116" s="2">
        <v>46250</v>
      </c>
      <c r="BC116" s="2">
        <v>620625</v>
      </c>
      <c r="BD116" s="2">
        <v>61250</v>
      </c>
      <c r="BE116" s="2">
        <v>26562.5</v>
      </c>
      <c r="BF116" s="2">
        <v>2750</v>
      </c>
      <c r="BG116" s="2">
        <v>421.25</v>
      </c>
      <c r="BH116" s="2">
        <v>40.625</v>
      </c>
      <c r="BI116" s="2">
        <f t="shared" si="2"/>
        <v>23.450268827685541</v>
      </c>
      <c r="BJ116" s="2">
        <f t="shared" si="3"/>
        <v>3.3541443562176809</v>
      </c>
    </row>
    <row r="117" spans="1:62" x14ac:dyDescent="0.25">
      <c r="A117" s="14">
        <v>44546.674628472225</v>
      </c>
      <c r="B117" t="s">
        <v>482</v>
      </c>
      <c r="C117">
        <v>13241</v>
      </c>
      <c r="D117">
        <v>24284</v>
      </c>
      <c r="E117" t="s">
        <v>483</v>
      </c>
      <c r="F117" t="s">
        <v>56</v>
      </c>
      <c r="G117" t="s">
        <v>484</v>
      </c>
      <c r="H117" t="s">
        <v>57</v>
      </c>
      <c r="I117" s="1">
        <v>0.67817592592592602</v>
      </c>
      <c r="J117" s="2">
        <v>11.010999999999999</v>
      </c>
      <c r="K117" t="s">
        <v>482</v>
      </c>
      <c r="L117" s="3">
        <v>6.9300000000000004E-4</v>
      </c>
      <c r="M117" s="2">
        <v>-1E-3</v>
      </c>
      <c r="N117" s="4">
        <v>6.8226031251968512E-4</v>
      </c>
      <c r="O117" s="4">
        <v>5.7819328475139182E-5</v>
      </c>
      <c r="P117" s="5">
        <v>0.69608999999999999</v>
      </c>
      <c r="Q117" s="5">
        <v>1.3928133946799908E-2</v>
      </c>
      <c r="R117" s="4">
        <v>0</v>
      </c>
      <c r="S117" s="6" t="e">
        <v>#NUM!</v>
      </c>
      <c r="T117" s="6" t="e">
        <v>#VALUE!</v>
      </c>
      <c r="U117" s="17">
        <v>3.9331814043269686</v>
      </c>
      <c r="W117" s="2">
        <v>164000</v>
      </c>
      <c r="X117" s="2">
        <v>14000</v>
      </c>
      <c r="Y117" s="2">
        <v>1700</v>
      </c>
      <c r="Z117" s="2">
        <v>140</v>
      </c>
      <c r="AA117" s="2">
        <v>0.99997999999999998</v>
      </c>
      <c r="AB117" s="2">
        <v>5.8823529999999999E-4</v>
      </c>
      <c r="AC117" s="2">
        <v>4.8442909999999997E-5</v>
      </c>
      <c r="AD117" s="2">
        <v>0.69608999999999999</v>
      </c>
      <c r="AE117" s="2">
        <v>4.2000000000000002E-4</v>
      </c>
      <c r="AF117" s="2">
        <v>-0.68547000000000002</v>
      </c>
      <c r="AG117" s="2">
        <v>400</v>
      </c>
      <c r="AH117" s="2">
        <v>640</v>
      </c>
      <c r="AI117" s="2">
        <v>0.59823000000000004</v>
      </c>
      <c r="AJ117" s="2">
        <v>4.2000000000000002E-4</v>
      </c>
      <c r="AK117" s="2">
        <v>12182</v>
      </c>
      <c r="AL117" s="2">
        <v>82</v>
      </c>
      <c r="AM117" s="2">
        <v>47920</v>
      </c>
      <c r="AN117" s="2">
        <v>530</v>
      </c>
      <c r="AO117" s="2">
        <v>114000</v>
      </c>
      <c r="AP117" s="2">
        <v>49000</v>
      </c>
      <c r="AQ117" s="2">
        <v>4727.51</v>
      </c>
      <c r="AR117" s="2">
        <v>0.94</v>
      </c>
      <c r="AS117">
        <v>5.7299999999999999E-3</v>
      </c>
      <c r="AT117">
        <v>4.8999999999999998E-4</v>
      </c>
      <c r="AU117">
        <v>0</v>
      </c>
      <c r="AV117">
        <v>0</v>
      </c>
      <c r="AW117" s="2">
        <v>-2E-3</v>
      </c>
      <c r="AX117" s="2">
        <v>3.6999999999999998E-2</v>
      </c>
      <c r="AY117" s="2">
        <v>913750</v>
      </c>
      <c r="AZ117" s="2">
        <v>13750</v>
      </c>
      <c r="BA117" s="2">
        <v>450000</v>
      </c>
      <c r="BB117" s="2">
        <v>7500</v>
      </c>
      <c r="BC117" s="2">
        <v>610000</v>
      </c>
      <c r="BD117" s="2">
        <v>9375</v>
      </c>
      <c r="BE117" s="2">
        <v>26075</v>
      </c>
      <c r="BF117" s="2">
        <v>475</v>
      </c>
      <c r="BG117" s="2">
        <v>404.375</v>
      </c>
      <c r="BH117" s="2">
        <v>20.625</v>
      </c>
      <c r="BI117" s="2">
        <f t="shared" si="2"/>
        <v>23.477824887074732</v>
      </c>
      <c r="BJ117" s="2">
        <f t="shared" si="3"/>
        <v>0.55956535433961629</v>
      </c>
    </row>
    <row r="118" spans="1:62" x14ac:dyDescent="0.25">
      <c r="A118" s="14">
        <v>44546.675124930553</v>
      </c>
      <c r="B118" t="s">
        <v>485</v>
      </c>
      <c r="C118">
        <v>1353</v>
      </c>
      <c r="D118">
        <v>22580</v>
      </c>
      <c r="E118" t="s">
        <v>486</v>
      </c>
      <c r="F118" t="s">
        <v>56</v>
      </c>
      <c r="G118" t="s">
        <v>487</v>
      </c>
      <c r="H118" t="s">
        <v>57</v>
      </c>
      <c r="I118" s="1">
        <v>0.678672337962963</v>
      </c>
      <c r="J118" s="2">
        <v>11.045</v>
      </c>
      <c r="K118" t="s">
        <v>485</v>
      </c>
      <c r="L118" s="3">
        <v>1.1349999999999999E-3</v>
      </c>
      <c r="M118" s="2">
        <v>8.0000000000000002E-3</v>
      </c>
      <c r="N118" s="4">
        <v>1.1438289219685039E-3</v>
      </c>
      <c r="O118" s="4">
        <v>1.0957803550129197E-4</v>
      </c>
      <c r="P118" s="5">
        <v>0.69537000000000004</v>
      </c>
      <c r="Q118" s="5">
        <v>1.3924014319153799E-2</v>
      </c>
      <c r="R118" s="4">
        <v>0.17194938331889814</v>
      </c>
      <c r="S118" s="6" t="e">
        <v>#NUM!</v>
      </c>
      <c r="T118" s="6" t="e">
        <v>#VALUE!</v>
      </c>
      <c r="U118" s="17">
        <v>3.8265548205587194</v>
      </c>
      <c r="W118" s="2">
        <v>97300</v>
      </c>
      <c r="X118" s="2">
        <v>9100</v>
      </c>
      <c r="Y118" s="2">
        <v>1014</v>
      </c>
      <c r="Z118" s="2">
        <v>95</v>
      </c>
      <c r="AA118" s="2">
        <v>0.99995000000000001</v>
      </c>
      <c r="AB118" s="2">
        <v>9.8619329999999989E-4</v>
      </c>
      <c r="AC118" s="2">
        <v>9.2394840000000001E-5</v>
      </c>
      <c r="AD118" s="2">
        <v>0.69537000000000004</v>
      </c>
      <c r="AE118" s="2">
        <v>6.8000000000000005E-4</v>
      </c>
      <c r="AF118" s="2">
        <v>-0.56133999999999995</v>
      </c>
      <c r="AG118" s="2">
        <v>122</v>
      </c>
      <c r="AH118" s="2">
        <v>93</v>
      </c>
      <c r="AI118" s="2">
        <v>0.59813000000000005</v>
      </c>
      <c r="AJ118" s="2">
        <v>5.9000000000000003E-4</v>
      </c>
      <c r="AK118" s="2">
        <v>11650</v>
      </c>
      <c r="AL118" s="2">
        <v>98</v>
      </c>
      <c r="AM118" s="2">
        <v>44550</v>
      </c>
      <c r="AN118" s="2">
        <v>620</v>
      </c>
      <c r="AO118" s="2">
        <v>100500</v>
      </c>
      <c r="AP118" s="2">
        <v>9900</v>
      </c>
      <c r="AQ118" s="2">
        <v>4725.8999999999996</v>
      </c>
      <c r="AR118" s="2">
        <v>1.5</v>
      </c>
      <c r="AS118">
        <v>9.3799999999999994E-3</v>
      </c>
      <c r="AT118">
        <v>7.6000000000000004E-4</v>
      </c>
      <c r="AU118">
        <v>0</v>
      </c>
      <c r="AV118">
        <v>0</v>
      </c>
      <c r="AW118" s="2">
        <v>2.0999999999999998E-2</v>
      </c>
      <c r="AX118" s="2">
        <v>3.1E-2</v>
      </c>
      <c r="AY118" s="2">
        <v>917500</v>
      </c>
      <c r="AZ118" s="2">
        <v>18750</v>
      </c>
      <c r="BA118" s="2">
        <v>451875</v>
      </c>
      <c r="BB118" s="2">
        <v>8750</v>
      </c>
      <c r="BC118" s="2">
        <v>612500</v>
      </c>
      <c r="BD118" s="2">
        <v>11875</v>
      </c>
      <c r="BE118" s="2">
        <v>26050</v>
      </c>
      <c r="BF118" s="2">
        <v>556.25</v>
      </c>
      <c r="BG118" s="2">
        <v>459.375</v>
      </c>
      <c r="BH118" s="2">
        <v>43.75</v>
      </c>
      <c r="BI118" s="2">
        <f t="shared" si="2"/>
        <v>23.608259470122736</v>
      </c>
      <c r="BJ118" s="2">
        <f t="shared" si="3"/>
        <v>0.68090198083103104</v>
      </c>
    </row>
    <row r="119" spans="1:62" x14ac:dyDescent="0.25">
      <c r="A119" s="14">
        <v>44546.675594062501</v>
      </c>
      <c r="B119" t="s">
        <v>488</v>
      </c>
      <c r="C119">
        <v>1253</v>
      </c>
      <c r="D119">
        <v>22663</v>
      </c>
      <c r="E119" t="s">
        <v>489</v>
      </c>
      <c r="F119" t="s">
        <v>56</v>
      </c>
      <c r="G119" t="s">
        <v>490</v>
      </c>
      <c r="H119" t="s">
        <v>57</v>
      </c>
      <c r="I119" s="1">
        <v>0.67914155092592587</v>
      </c>
      <c r="J119" s="2">
        <v>11.044</v>
      </c>
      <c r="K119" t="s">
        <v>488</v>
      </c>
      <c r="L119" s="3">
        <v>1.4400000000000001E-3</v>
      </c>
      <c r="M119" s="2">
        <v>2E-3</v>
      </c>
      <c r="N119" s="4">
        <v>1.3331519881889765E-3</v>
      </c>
      <c r="O119" s="4">
        <v>1.7065522461364558E-4</v>
      </c>
      <c r="P119" s="5">
        <v>0.69562000000000002</v>
      </c>
      <c r="Q119" s="5">
        <v>1.3940203504970794E-2</v>
      </c>
      <c r="R119" s="4">
        <v>0</v>
      </c>
      <c r="S119" s="6">
        <v>0</v>
      </c>
      <c r="T119" s="6">
        <v>385581.10607957927</v>
      </c>
      <c r="U119" s="17">
        <v>3.7944962486831884</v>
      </c>
      <c r="W119" s="2">
        <v>83000</v>
      </c>
      <c r="X119" s="2">
        <v>11000</v>
      </c>
      <c r="Y119" s="2">
        <v>870</v>
      </c>
      <c r="Z119" s="2">
        <v>110</v>
      </c>
      <c r="AA119" s="2">
        <v>0.99995999999999996</v>
      </c>
      <c r="AB119" s="2">
        <v>1.1494249999999999E-3</v>
      </c>
      <c r="AC119" s="2">
        <v>1.4532959999999999E-4</v>
      </c>
      <c r="AD119" s="2">
        <v>0.69562000000000002</v>
      </c>
      <c r="AE119" s="2">
        <v>8.8000000000000003E-4</v>
      </c>
      <c r="AF119" s="2">
        <v>0.35738999999999999</v>
      </c>
      <c r="AG119" s="2">
        <v>-120</v>
      </c>
      <c r="AH119" s="2">
        <v>230</v>
      </c>
      <c r="AI119" s="2">
        <v>0.59785999999999995</v>
      </c>
      <c r="AJ119" s="2">
        <v>6.4000000000000005E-4</v>
      </c>
      <c r="AK119" s="2">
        <v>11480</v>
      </c>
      <c r="AL119" s="2">
        <v>130</v>
      </c>
      <c r="AM119" s="2">
        <v>43490</v>
      </c>
      <c r="AN119" s="2">
        <v>820</v>
      </c>
      <c r="AO119" s="2">
        <v>93000</v>
      </c>
      <c r="AP119" s="2">
        <v>19000</v>
      </c>
      <c r="AQ119" s="2">
        <v>4726.3999999999996</v>
      </c>
      <c r="AR119" s="2">
        <v>2</v>
      </c>
      <c r="AS119">
        <v>1.1899999999999999E-2</v>
      </c>
      <c r="AT119">
        <v>1.5E-3</v>
      </c>
      <c r="AU119">
        <v>0</v>
      </c>
      <c r="AV119">
        <v>0</v>
      </c>
      <c r="AW119" s="2">
        <v>6.0000000000000001E-3</v>
      </c>
      <c r="AX119" s="2">
        <v>3.5000000000000003E-2</v>
      </c>
      <c r="AY119" s="2">
        <v>946250</v>
      </c>
      <c r="AZ119" s="2">
        <v>26250</v>
      </c>
      <c r="BA119" s="2">
        <v>466250</v>
      </c>
      <c r="BB119" s="2">
        <v>13125</v>
      </c>
      <c r="BC119" s="2">
        <v>631875</v>
      </c>
      <c r="BD119" s="2">
        <v>17500</v>
      </c>
      <c r="BE119" s="2">
        <v>26875</v>
      </c>
      <c r="BF119" s="2">
        <v>750</v>
      </c>
      <c r="BG119" s="2">
        <v>368.75</v>
      </c>
      <c r="BH119" s="2">
        <v>40.625</v>
      </c>
      <c r="BI119" s="2">
        <f t="shared" si="2"/>
        <v>23.586085046901513</v>
      </c>
      <c r="BJ119" s="2">
        <f t="shared" si="3"/>
        <v>0.92733570649716068</v>
      </c>
    </row>
    <row r="120" spans="1:62" x14ac:dyDescent="0.25">
      <c r="A120" s="14">
        <v>44546.676061921295</v>
      </c>
      <c r="B120" t="s">
        <v>491</v>
      </c>
      <c r="C120">
        <v>1328</v>
      </c>
      <c r="D120">
        <v>22837</v>
      </c>
      <c r="E120" t="s">
        <v>492</v>
      </c>
      <c r="F120" t="s">
        <v>56</v>
      </c>
      <c r="G120" t="s">
        <v>493</v>
      </c>
      <c r="H120" t="s">
        <v>57</v>
      </c>
      <c r="I120" s="1">
        <v>0.67960937499999996</v>
      </c>
      <c r="J120" s="2">
        <v>11.045999999999999</v>
      </c>
      <c r="K120" t="s">
        <v>491</v>
      </c>
      <c r="L120" s="3">
        <v>1.9400000000000001E-3</v>
      </c>
      <c r="M120" s="2">
        <v>4.0000000000000001E-3</v>
      </c>
      <c r="N120" s="4">
        <v>1.9997285622047247E-3</v>
      </c>
      <c r="O120" s="4">
        <v>3.470927521449273E-4</v>
      </c>
      <c r="P120" s="5">
        <v>0.69423999999999997</v>
      </c>
      <c r="Q120" s="5">
        <v>1.3898635581955516E-2</v>
      </c>
      <c r="R120" s="4">
        <v>0</v>
      </c>
      <c r="S120" s="6">
        <v>0</v>
      </c>
      <c r="T120" s="6">
        <v>257008.24962963792</v>
      </c>
      <c r="U120" s="17">
        <v>3.6965483501700227</v>
      </c>
      <c r="W120" s="2">
        <v>55900</v>
      </c>
      <c r="X120" s="2">
        <v>9900</v>
      </c>
      <c r="Y120" s="2">
        <v>580</v>
      </c>
      <c r="Z120" s="2">
        <v>100</v>
      </c>
      <c r="AA120" s="2">
        <v>0.99997999999999998</v>
      </c>
      <c r="AB120" s="2">
        <v>1.7241380000000001E-3</v>
      </c>
      <c r="AC120" s="2">
        <v>2.9726520000000002E-4</v>
      </c>
      <c r="AD120" s="2">
        <v>0.69423999999999997</v>
      </c>
      <c r="AE120" s="2">
        <v>6.2E-4</v>
      </c>
      <c r="AF120" s="2">
        <v>3.0071000000000001E-2</v>
      </c>
      <c r="AG120" s="2">
        <v>22</v>
      </c>
      <c r="AH120" s="2">
        <v>56</v>
      </c>
      <c r="AI120" s="2">
        <v>0.59967000000000004</v>
      </c>
      <c r="AJ120" s="2">
        <v>9.2000000000000003E-4</v>
      </c>
      <c r="AK120" s="2">
        <v>11060</v>
      </c>
      <c r="AL120" s="2">
        <v>190</v>
      </c>
      <c r="AM120" s="2">
        <v>40800</v>
      </c>
      <c r="AN120" s="2">
        <v>1200</v>
      </c>
      <c r="AO120" s="2">
        <v>88400</v>
      </c>
      <c r="AP120" s="2">
        <v>6800</v>
      </c>
      <c r="AQ120" s="2">
        <v>4723.3</v>
      </c>
      <c r="AR120" s="2">
        <v>1.4</v>
      </c>
      <c r="AS120">
        <v>1.61E-2</v>
      </c>
      <c r="AT120">
        <v>2.5000000000000001E-3</v>
      </c>
      <c r="AU120">
        <v>0</v>
      </c>
      <c r="AV120">
        <v>0</v>
      </c>
      <c r="AW120" s="2">
        <v>0.01</v>
      </c>
      <c r="AX120" s="2">
        <v>4.3999999999999997E-2</v>
      </c>
      <c r="AY120" s="2">
        <v>876250</v>
      </c>
      <c r="AZ120" s="2">
        <v>20000</v>
      </c>
      <c r="BA120" s="2">
        <v>431875</v>
      </c>
      <c r="BB120" s="2">
        <v>10000</v>
      </c>
      <c r="BC120" s="2">
        <v>586250</v>
      </c>
      <c r="BD120" s="2">
        <v>13125</v>
      </c>
      <c r="BE120" s="2">
        <v>24987.5</v>
      </c>
      <c r="BF120" s="2">
        <v>568.75</v>
      </c>
      <c r="BG120" s="2">
        <v>335.625</v>
      </c>
      <c r="BH120" s="2">
        <v>52.5</v>
      </c>
      <c r="BI120" s="2">
        <f t="shared" si="2"/>
        <v>23.534459033705193</v>
      </c>
      <c r="BJ120" s="2">
        <f t="shared" si="3"/>
        <v>0.75137447862336093</v>
      </c>
    </row>
    <row r="121" spans="1:62" x14ac:dyDescent="0.25">
      <c r="A121" s="14">
        <v>44546.676529606484</v>
      </c>
      <c r="B121" t="s">
        <v>494</v>
      </c>
      <c r="C121">
        <v>1556</v>
      </c>
      <c r="D121">
        <v>22968</v>
      </c>
      <c r="E121" t="s">
        <v>495</v>
      </c>
      <c r="F121" t="s">
        <v>56</v>
      </c>
      <c r="G121" t="s">
        <v>496</v>
      </c>
      <c r="H121" t="s">
        <v>57</v>
      </c>
      <c r="I121" s="1">
        <v>0.68007708333333339</v>
      </c>
      <c r="J121" s="2">
        <v>11.086</v>
      </c>
      <c r="K121" t="s">
        <v>494</v>
      </c>
      <c r="L121" s="3">
        <v>1.2500000000000001E-2</v>
      </c>
      <c r="M121" s="2">
        <v>0.104</v>
      </c>
      <c r="N121" s="4">
        <v>1.0544022800787402E-2</v>
      </c>
      <c r="O121" s="4">
        <v>2.6922054236167958E-3</v>
      </c>
      <c r="P121" s="5">
        <v>0.69420000000000004</v>
      </c>
      <c r="Q121" s="5">
        <v>1.3935761766046377E-2</v>
      </c>
      <c r="R121" s="4">
        <v>0</v>
      </c>
      <c r="S121" s="6">
        <v>2689.1399212096949</v>
      </c>
      <c r="T121" s="6">
        <v>77563.760368898002</v>
      </c>
      <c r="U121" s="17">
        <v>3.2291722173025503</v>
      </c>
      <c r="W121" s="2">
        <v>10500</v>
      </c>
      <c r="X121" s="2">
        <v>2700</v>
      </c>
      <c r="Y121" s="2">
        <v>110</v>
      </c>
      <c r="Z121" s="2">
        <v>28</v>
      </c>
      <c r="AA121" s="2">
        <v>0.99997999999999998</v>
      </c>
      <c r="AB121" s="2">
        <v>9.0909089999999994E-3</v>
      </c>
      <c r="AC121" s="2">
        <v>2.3140499999999998E-3</v>
      </c>
      <c r="AD121" s="2">
        <v>0.69420000000000004</v>
      </c>
      <c r="AE121" s="2">
        <v>1.1999999999999999E-3</v>
      </c>
      <c r="AF121" s="2">
        <v>0.26362000000000002</v>
      </c>
      <c r="AG121" s="2">
        <v>23.9</v>
      </c>
      <c r="AH121" s="2">
        <v>7.8</v>
      </c>
      <c r="AI121" s="2">
        <v>0.59958</v>
      </c>
      <c r="AJ121" s="2">
        <v>8.5999999999999998E-4</v>
      </c>
      <c r="AK121" s="2">
        <v>9320</v>
      </c>
      <c r="AL121" s="2">
        <v>260</v>
      </c>
      <c r="AM121" s="2">
        <v>29800</v>
      </c>
      <c r="AN121" s="2">
        <v>1600</v>
      </c>
      <c r="AO121" s="2">
        <v>62700</v>
      </c>
      <c r="AP121" s="2">
        <v>6000</v>
      </c>
      <c r="AQ121" s="2">
        <v>4723.3</v>
      </c>
      <c r="AR121" s="2">
        <v>2.7</v>
      </c>
      <c r="AS121">
        <v>0.10299999999999999</v>
      </c>
      <c r="AT121">
        <v>2.7E-2</v>
      </c>
      <c r="AU121">
        <v>0</v>
      </c>
      <c r="AV121">
        <v>0</v>
      </c>
      <c r="AW121" s="2">
        <v>0.27099999999999996</v>
      </c>
      <c r="AX121" s="2">
        <v>8.3000000000000004E-2</v>
      </c>
      <c r="AY121" s="2">
        <v>916875</v>
      </c>
      <c r="AZ121" s="2">
        <v>14375</v>
      </c>
      <c r="BA121" s="2">
        <v>452500</v>
      </c>
      <c r="BB121" s="2">
        <v>7500</v>
      </c>
      <c r="BC121" s="2">
        <v>613750</v>
      </c>
      <c r="BD121" s="2">
        <v>9375</v>
      </c>
      <c r="BE121" s="2">
        <v>26262.5</v>
      </c>
      <c r="BF121" s="2">
        <v>337.5</v>
      </c>
      <c r="BG121" s="2">
        <v>355</v>
      </c>
      <c r="BH121" s="2">
        <v>39.375</v>
      </c>
      <c r="BI121" s="2">
        <f t="shared" ref="BI121:BI156" si="4">BC121/(BE121-BG121*6.87/29.86*$BI$1)</f>
        <v>23.442730589488274</v>
      </c>
      <c r="BJ121" s="2">
        <f>SQRT((BF121/BE121)^2+(BD121/BC121)^2)*BI121</f>
        <v>0.4679587534455012</v>
      </c>
    </row>
    <row r="122" spans="1:62" x14ac:dyDescent="0.25">
      <c r="A122" s="14">
        <v>44546.677001458331</v>
      </c>
      <c r="B122" t="s">
        <v>497</v>
      </c>
      <c r="C122">
        <v>525</v>
      </c>
      <c r="D122">
        <v>22281</v>
      </c>
      <c r="E122" t="s">
        <v>498</v>
      </c>
      <c r="F122" t="s">
        <v>56</v>
      </c>
      <c r="G122" t="s">
        <v>499</v>
      </c>
      <c r="H122" t="s">
        <v>57</v>
      </c>
      <c r="I122" s="1">
        <v>0.6805489583333334</v>
      </c>
      <c r="J122" s="2">
        <v>11.038</v>
      </c>
      <c r="K122" t="s">
        <v>497</v>
      </c>
      <c r="L122" s="3">
        <v>4.8999999999999998E-3</v>
      </c>
      <c r="M122" s="2">
        <v>4.3999999999999997E-2</v>
      </c>
      <c r="N122" s="4">
        <v>3.8532972496062999E-3</v>
      </c>
      <c r="O122" s="4">
        <v>1.0270277587794592E-3</v>
      </c>
      <c r="P122" s="5">
        <v>0.69501000000000002</v>
      </c>
      <c r="Q122" s="5">
        <v>1.3932625741043933E-2</v>
      </c>
      <c r="R122" s="4">
        <v>0</v>
      </c>
      <c r="S122" s="6">
        <v>0</v>
      </c>
      <c r="T122" s="6">
        <v>133403.13397205251</v>
      </c>
      <c r="U122" s="17">
        <v>3.5307260751441998</v>
      </c>
      <c r="W122" s="2">
        <v>28800</v>
      </c>
      <c r="X122" s="2">
        <v>7600</v>
      </c>
      <c r="Y122" s="2">
        <v>301</v>
      </c>
      <c r="Z122" s="2">
        <v>80</v>
      </c>
      <c r="AA122" s="2">
        <v>0.99999000000000005</v>
      </c>
      <c r="AB122" s="2">
        <v>3.3222590000000001E-3</v>
      </c>
      <c r="AC122" s="2">
        <v>8.8299250000000004E-4</v>
      </c>
      <c r="AD122" s="2">
        <v>0.69501000000000002</v>
      </c>
      <c r="AE122" s="2">
        <v>9.5E-4</v>
      </c>
      <c r="AF122" s="2">
        <v>-0.46093000000000001</v>
      </c>
      <c r="AG122" s="2">
        <v>51</v>
      </c>
      <c r="AH122" s="2">
        <v>17</v>
      </c>
      <c r="AI122" s="2">
        <v>0.59838999999999998</v>
      </c>
      <c r="AJ122" s="2">
        <v>5.8E-4</v>
      </c>
      <c r="AK122" s="2">
        <v>10310</v>
      </c>
      <c r="AL122" s="2">
        <v>330</v>
      </c>
      <c r="AM122" s="2">
        <v>36100</v>
      </c>
      <c r="AN122" s="2">
        <v>2100</v>
      </c>
      <c r="AO122" s="2">
        <v>77200</v>
      </c>
      <c r="AP122" s="2">
        <v>6900</v>
      </c>
      <c r="AQ122" s="2">
        <v>4725.1000000000004</v>
      </c>
      <c r="AR122" s="2">
        <v>2.2000000000000002</v>
      </c>
      <c r="AS122">
        <v>0.04</v>
      </c>
      <c r="AT122">
        <v>1.4999999999999999E-2</v>
      </c>
      <c r="AU122">
        <v>0</v>
      </c>
      <c r="AV122">
        <v>0</v>
      </c>
      <c r="AW122" s="2">
        <v>0.11600000000000001</v>
      </c>
      <c r="AX122" s="2">
        <v>4.3999999999999997E-2</v>
      </c>
      <c r="AY122" s="2">
        <v>888125</v>
      </c>
      <c r="AZ122" s="2">
        <v>11250</v>
      </c>
      <c r="BA122" s="2">
        <v>437250</v>
      </c>
      <c r="BB122" s="2">
        <v>5687.5</v>
      </c>
      <c r="BC122" s="2">
        <v>593125</v>
      </c>
      <c r="BD122" s="2">
        <v>7500</v>
      </c>
      <c r="BE122" s="2">
        <v>25268.75</v>
      </c>
      <c r="BF122" s="2">
        <v>293.75</v>
      </c>
      <c r="BG122" s="2">
        <v>408.125</v>
      </c>
      <c r="BH122" s="2">
        <v>30.625</v>
      </c>
      <c r="BI122" s="2">
        <f t="shared" si="4"/>
        <v>23.560218717765895</v>
      </c>
      <c r="BJ122" s="2">
        <f>SQRT((BF122/BE122)^2+(BD122/BC122)^2)*BI122</f>
        <v>0.40468375543557844</v>
      </c>
    </row>
    <row r="123" spans="1:62" x14ac:dyDescent="0.25">
      <c r="A123" s="14">
        <v>44546.677469189817</v>
      </c>
      <c r="B123" t="s">
        <v>500</v>
      </c>
      <c r="C123">
        <v>325</v>
      </c>
      <c r="D123">
        <v>21966</v>
      </c>
      <c r="E123" t="s">
        <v>501</v>
      </c>
      <c r="F123" t="s">
        <v>56</v>
      </c>
      <c r="G123" t="s">
        <v>502</v>
      </c>
      <c r="H123" t="s">
        <v>57</v>
      </c>
      <c r="I123" s="1">
        <v>0.68101666666666671</v>
      </c>
      <c r="J123" s="2">
        <v>11.044</v>
      </c>
      <c r="K123" t="s">
        <v>500</v>
      </c>
      <c r="L123" s="3">
        <v>3.2000000000000002E-3</v>
      </c>
      <c r="M123" s="2">
        <v>6.0000000000000001E-3</v>
      </c>
      <c r="N123" s="4">
        <v>2.467750535433071E-3</v>
      </c>
      <c r="O123" s="4">
        <v>6.3199391905043977E-4</v>
      </c>
      <c r="P123" s="5">
        <v>0.69577</v>
      </c>
      <c r="Q123" s="5">
        <v>1.3934534694779011E-2</v>
      </c>
      <c r="R123" s="4">
        <v>0</v>
      </c>
      <c r="S123" s="6" t="e">
        <v>#NUM!</v>
      </c>
      <c r="T123" s="6" t="e">
        <v>#VALUE!</v>
      </c>
      <c r="U123" s="17">
        <v>3.6470092284521729</v>
      </c>
      <c r="W123" s="2">
        <v>45000</v>
      </c>
      <c r="X123" s="2">
        <v>12000</v>
      </c>
      <c r="Y123" s="2">
        <v>470</v>
      </c>
      <c r="Z123" s="2">
        <v>120</v>
      </c>
      <c r="AA123" s="2">
        <v>0.99999000000000005</v>
      </c>
      <c r="AB123" s="2">
        <v>2.12766E-3</v>
      </c>
      <c r="AC123" s="2">
        <v>5.4323220000000001E-4</v>
      </c>
      <c r="AD123" s="2">
        <v>0.69577</v>
      </c>
      <c r="AE123" s="2">
        <v>7.2999999999999996E-4</v>
      </c>
      <c r="AF123" s="2">
        <v>-0.78198000000000001</v>
      </c>
      <c r="AG123" s="2">
        <v>86</v>
      </c>
      <c r="AH123" s="2">
        <v>87</v>
      </c>
      <c r="AI123" s="2">
        <v>0.59955999999999998</v>
      </c>
      <c r="AJ123" s="2">
        <v>7.3999999999999999E-4</v>
      </c>
      <c r="AK123" s="2">
        <v>10760</v>
      </c>
      <c r="AL123" s="2">
        <v>340</v>
      </c>
      <c r="AM123" s="2">
        <v>38900</v>
      </c>
      <c r="AN123" s="2">
        <v>2100</v>
      </c>
      <c r="AO123" s="2">
        <v>98000</v>
      </c>
      <c r="AP123" s="2">
        <v>12000</v>
      </c>
      <c r="AQ123" s="2">
        <v>4726.8</v>
      </c>
      <c r="AR123" s="2">
        <v>1.7</v>
      </c>
      <c r="AS123">
        <v>2.7E-2</v>
      </c>
      <c r="AT123">
        <v>0.01</v>
      </c>
      <c r="AU123">
        <v>0</v>
      </c>
      <c r="AV123">
        <v>0</v>
      </c>
      <c r="AW123" s="2">
        <v>1.4999999999999999E-2</v>
      </c>
      <c r="AX123" s="2">
        <v>0.04</v>
      </c>
      <c r="AY123" s="2">
        <v>915000</v>
      </c>
      <c r="AZ123" s="2">
        <v>13125</v>
      </c>
      <c r="BA123" s="2">
        <v>451875</v>
      </c>
      <c r="BB123" s="2">
        <v>6875</v>
      </c>
      <c r="BC123" s="2">
        <v>612500</v>
      </c>
      <c r="BD123" s="2">
        <v>8750</v>
      </c>
      <c r="BE123" s="2">
        <v>26200</v>
      </c>
      <c r="BF123" s="2">
        <v>400</v>
      </c>
      <c r="BG123" s="2">
        <v>429.375</v>
      </c>
      <c r="BH123" s="2">
        <v>35</v>
      </c>
      <c r="BI123" s="2">
        <f t="shared" si="4"/>
        <v>23.466343145461423</v>
      </c>
      <c r="BJ123" s="2">
        <f>SQRT((BF123/BE123)^2+(BD123/BC123)^2)*BI123</f>
        <v>0.49064766885664185</v>
      </c>
    </row>
    <row r="124" spans="1:62" x14ac:dyDescent="0.25">
      <c r="A124" s="14">
        <v>44546.677939629626</v>
      </c>
      <c r="B124" t="s">
        <v>503</v>
      </c>
      <c r="C124">
        <v>968</v>
      </c>
      <c r="D124">
        <v>22523</v>
      </c>
      <c r="E124" t="s">
        <v>504</v>
      </c>
      <c r="F124" t="s">
        <v>56</v>
      </c>
      <c r="G124" t="s">
        <v>505</v>
      </c>
      <c r="H124" t="s">
        <v>57</v>
      </c>
      <c r="I124" s="1">
        <v>0.68148703703703706</v>
      </c>
      <c r="J124" s="2">
        <v>11.019</v>
      </c>
      <c r="K124" t="s">
        <v>503</v>
      </c>
      <c r="L124" s="3">
        <v>1.66E-3</v>
      </c>
      <c r="M124" s="2">
        <v>1.0999999999999999E-2</v>
      </c>
      <c r="N124" s="4">
        <v>1.5062886401574804E-3</v>
      </c>
      <c r="O124" s="4">
        <v>2.7552264967582491E-4</v>
      </c>
      <c r="P124" s="5">
        <v>0.69533</v>
      </c>
      <c r="Q124" s="5">
        <v>1.3921782341352704E-2</v>
      </c>
      <c r="R124" s="4">
        <v>0</v>
      </c>
      <c r="S124" s="6">
        <v>0</v>
      </c>
      <c r="T124" s="6">
        <v>341232.86016930686</v>
      </c>
      <c r="U124" s="17">
        <v>3.7642832286101449</v>
      </c>
      <c r="W124" s="2">
        <v>74000</v>
      </c>
      <c r="X124" s="2">
        <v>13000</v>
      </c>
      <c r="Y124" s="2">
        <v>770</v>
      </c>
      <c r="Z124" s="2">
        <v>140</v>
      </c>
      <c r="AA124" s="2">
        <v>0.99997999999999998</v>
      </c>
      <c r="AB124" s="2">
        <v>1.298701E-3</v>
      </c>
      <c r="AC124" s="2">
        <v>2.3612749999999999E-4</v>
      </c>
      <c r="AD124" s="2">
        <v>0.69533</v>
      </c>
      <c r="AE124" s="2">
        <v>6.4999999999999997E-4</v>
      </c>
      <c r="AF124" s="2">
        <v>0.18309</v>
      </c>
      <c r="AG124" s="2">
        <v>20</v>
      </c>
      <c r="AH124" s="2">
        <v>160</v>
      </c>
      <c r="AI124" s="2">
        <v>0.60055999999999998</v>
      </c>
      <c r="AJ124" s="2">
        <v>3.3E-4</v>
      </c>
      <c r="AK124" s="2">
        <v>11330</v>
      </c>
      <c r="AL124" s="2">
        <v>200</v>
      </c>
      <c r="AM124" s="2">
        <v>42500</v>
      </c>
      <c r="AN124" s="2">
        <v>1300</v>
      </c>
      <c r="AO124" s="2">
        <v>97800</v>
      </c>
      <c r="AP124" s="2">
        <v>9600</v>
      </c>
      <c r="AQ124" s="2">
        <v>4725.8</v>
      </c>
      <c r="AR124" s="2">
        <v>1.5</v>
      </c>
      <c r="AS124">
        <v>1.3699999999999999E-2</v>
      </c>
      <c r="AT124">
        <v>2.8E-3</v>
      </c>
      <c r="AU124">
        <v>0</v>
      </c>
      <c r="AV124">
        <v>0</v>
      </c>
      <c r="AW124" s="2">
        <v>0.03</v>
      </c>
      <c r="AX124" s="2">
        <v>2.8000000000000001E-2</v>
      </c>
      <c r="AY124" s="2">
        <v>908750</v>
      </c>
      <c r="AZ124" s="2">
        <v>11250</v>
      </c>
      <c r="BA124" s="2">
        <v>449187.5</v>
      </c>
      <c r="BB124" s="2">
        <v>6062.5</v>
      </c>
      <c r="BC124" s="2">
        <v>608750</v>
      </c>
      <c r="BD124" s="2">
        <v>8125</v>
      </c>
      <c r="BE124" s="2">
        <v>25893.75</v>
      </c>
      <c r="BF124" s="2">
        <v>287.5</v>
      </c>
      <c r="BG124" s="2">
        <v>358.75</v>
      </c>
      <c r="BH124" s="2">
        <v>45.625</v>
      </c>
      <c r="BI124" s="2">
        <f t="shared" si="4"/>
        <v>23.584712797424352</v>
      </c>
      <c r="BJ124" s="2">
        <f>SQRT((BF124/BE124)^2+(BD124/BC124)^2)*BI124</f>
        <v>0.4094655777393742</v>
      </c>
    </row>
    <row r="125" spans="1:62" x14ac:dyDescent="0.25">
      <c r="A125" s="14"/>
      <c r="U125" s="17"/>
    </row>
    <row r="126" spans="1:62" x14ac:dyDescent="0.25">
      <c r="A126" s="14">
        <v>44546.680239201392</v>
      </c>
      <c r="B126" t="s">
        <v>506</v>
      </c>
      <c r="C126">
        <v>9398</v>
      </c>
      <c r="D126">
        <v>79896</v>
      </c>
      <c r="E126" t="s">
        <v>507</v>
      </c>
      <c r="F126" t="s">
        <v>56</v>
      </c>
      <c r="G126" t="s">
        <v>508</v>
      </c>
      <c r="H126" t="s">
        <v>57</v>
      </c>
      <c r="I126" s="1">
        <v>0.68378668981481472</v>
      </c>
      <c r="J126" s="2">
        <v>11.101000000000001</v>
      </c>
      <c r="K126" t="s">
        <v>506</v>
      </c>
      <c r="L126" s="3">
        <v>1.41E-2</v>
      </c>
      <c r="M126" s="2">
        <v>8.6999999999999994E-2</v>
      </c>
      <c r="N126" s="4">
        <v>8.9701663748031502E-3</v>
      </c>
      <c r="O126" s="4">
        <v>6.8973865540178641E-4</v>
      </c>
      <c r="P126" s="5">
        <v>0.71082000000000001</v>
      </c>
      <c r="Q126" s="5">
        <v>1.4234620787362057E-2</v>
      </c>
      <c r="R126" s="4">
        <v>0.89199618980877782</v>
      </c>
      <c r="S126" s="6">
        <v>-2256.0526336863813</v>
      </c>
      <c r="T126" s="6">
        <v>75714.580251085572</v>
      </c>
      <c r="U126" s="17">
        <v>3.2724233887904415</v>
      </c>
      <c r="W126" s="2">
        <v>12680</v>
      </c>
      <c r="X126" s="2">
        <v>930</v>
      </c>
      <c r="Y126" s="2">
        <v>129.30000000000001</v>
      </c>
      <c r="Z126" s="2">
        <v>9.6</v>
      </c>
      <c r="AA126" s="2">
        <v>0.99985999999999997</v>
      </c>
      <c r="AB126" s="2">
        <v>7.7339519999999997E-3</v>
      </c>
      <c r="AC126" s="2">
        <v>5.7421450000000004E-4</v>
      </c>
      <c r="AD126" s="2">
        <v>0.71082000000000001</v>
      </c>
      <c r="AE126" s="2">
        <v>7.2000000000000005E-4</v>
      </c>
      <c r="AF126" s="2">
        <v>0.67834000000000005</v>
      </c>
      <c r="AG126" s="2">
        <v>38.700000000000003</v>
      </c>
      <c r="AH126" s="2">
        <v>5.6</v>
      </c>
      <c r="AI126" s="2">
        <v>0.59314</v>
      </c>
      <c r="AJ126" s="2">
        <v>4.0999999999999999E-4</v>
      </c>
      <c r="AK126" s="2">
        <v>9611</v>
      </c>
      <c r="AL126" s="2">
        <v>62</v>
      </c>
      <c r="AM126" s="2">
        <v>31510</v>
      </c>
      <c r="AN126" s="2">
        <v>390</v>
      </c>
      <c r="AO126" s="2">
        <v>73900</v>
      </c>
      <c r="AP126" s="2">
        <v>3000</v>
      </c>
      <c r="AQ126" s="2">
        <v>4760.8</v>
      </c>
      <c r="AR126" s="2">
        <v>1.6</v>
      </c>
      <c r="AS126">
        <v>0.11459999999999999</v>
      </c>
      <c r="AT126">
        <v>8.3000000000000001E-3</v>
      </c>
      <c r="AU126">
        <v>0</v>
      </c>
      <c r="AV126">
        <v>0</v>
      </c>
      <c r="AW126" s="2">
        <v>0.22900000000000001</v>
      </c>
      <c r="AX126" s="2">
        <v>4.1000000000000002E-2</v>
      </c>
      <c r="AY126" s="2">
        <v>1450625</v>
      </c>
      <c r="AZ126" s="2">
        <v>53125</v>
      </c>
      <c r="BA126" s="2">
        <v>722500</v>
      </c>
      <c r="BB126" s="2">
        <v>26250</v>
      </c>
      <c r="BC126" s="2">
        <v>958125</v>
      </c>
      <c r="BD126" s="2">
        <v>34375</v>
      </c>
      <c r="BE126" s="2">
        <v>41812.5</v>
      </c>
      <c r="BF126" s="2">
        <v>1500</v>
      </c>
      <c r="BG126" s="2">
        <v>393.125</v>
      </c>
      <c r="BH126" s="2">
        <v>30.625</v>
      </c>
      <c r="BI126" s="2">
        <f t="shared" ref="BI126:BI152" si="5">BC126/(BE126-BG126*6.87/29.86*$BI$1)</f>
        <v>22.964474360940354</v>
      </c>
      <c r="BJ126" s="2">
        <f t="shared" ref="BJ126:BJ152" si="6">SQRT((BF126/BE126)^2+(BD126/BC126)^2)*BI126</f>
        <v>1.1651298721505108</v>
      </c>
    </row>
    <row r="127" spans="1:62" x14ac:dyDescent="0.25">
      <c r="A127" s="14">
        <v>44546.680709837965</v>
      </c>
      <c r="B127" t="s">
        <v>509</v>
      </c>
      <c r="C127">
        <v>9635</v>
      </c>
      <c r="D127">
        <v>79695</v>
      </c>
      <c r="E127" t="s">
        <v>510</v>
      </c>
      <c r="F127" t="s">
        <v>56</v>
      </c>
      <c r="G127" t="s">
        <v>511</v>
      </c>
      <c r="H127" t="s">
        <v>57</v>
      </c>
      <c r="I127" s="1">
        <v>0.6842572916666666</v>
      </c>
      <c r="J127" s="2">
        <v>11.03</v>
      </c>
      <c r="K127" t="s">
        <v>509</v>
      </c>
      <c r="L127" s="3">
        <v>1.66E-2</v>
      </c>
      <c r="M127" s="2">
        <v>0.107</v>
      </c>
      <c r="N127" s="4">
        <v>1.7208351496062993E-2</v>
      </c>
      <c r="O127" s="4">
        <v>2.2225328236717664E-3</v>
      </c>
      <c r="P127" s="5">
        <v>0.71550000000000002</v>
      </c>
      <c r="Q127" s="5">
        <v>1.4378320486065124E-2</v>
      </c>
      <c r="R127" s="4">
        <v>0</v>
      </c>
      <c r="S127" s="6">
        <v>-5046.790540410645</v>
      </c>
      <c r="T127" s="6">
        <v>60725.970181149984</v>
      </c>
      <c r="U127" s="17">
        <v>3.0480383614430346</v>
      </c>
      <c r="W127" s="2">
        <v>6640</v>
      </c>
      <c r="X127" s="2">
        <v>830</v>
      </c>
      <c r="Y127" s="2">
        <v>67.400000000000006</v>
      </c>
      <c r="Z127" s="2">
        <v>8.6</v>
      </c>
      <c r="AA127" s="2">
        <v>0.99994000000000005</v>
      </c>
      <c r="AB127" s="2">
        <v>1.4836800000000001E-2</v>
      </c>
      <c r="AC127" s="2">
        <v>1.8931219999999999E-3</v>
      </c>
      <c r="AD127" s="2">
        <v>0.71550000000000002</v>
      </c>
      <c r="AE127" s="2">
        <v>1.4E-3</v>
      </c>
      <c r="AF127" s="2">
        <v>0.66617999999999999</v>
      </c>
      <c r="AG127" s="2">
        <v>18.100000000000001</v>
      </c>
      <c r="AH127" s="2">
        <v>3</v>
      </c>
      <c r="AI127" s="2">
        <v>0.58504999999999996</v>
      </c>
      <c r="AJ127" s="2">
        <v>8.0000000000000004E-4</v>
      </c>
      <c r="AK127" s="2">
        <v>8920</v>
      </c>
      <c r="AL127" s="2">
        <v>120</v>
      </c>
      <c r="AM127" s="2">
        <v>27110</v>
      </c>
      <c r="AN127" s="2">
        <v>790</v>
      </c>
      <c r="AO127" s="2">
        <v>59000</v>
      </c>
      <c r="AP127" s="2">
        <v>3400</v>
      </c>
      <c r="AQ127" s="2">
        <v>4771.3</v>
      </c>
      <c r="AR127" s="2">
        <v>3.2</v>
      </c>
      <c r="AS127">
        <v>0.13500000000000001</v>
      </c>
      <c r="AT127">
        <v>1.9E-2</v>
      </c>
      <c r="AU127">
        <v>0</v>
      </c>
      <c r="AV127">
        <v>0</v>
      </c>
      <c r="AW127" s="2">
        <v>0.28299999999999997</v>
      </c>
      <c r="AX127" s="2">
        <v>4.8000000000000001E-2</v>
      </c>
      <c r="AY127" s="2">
        <v>831250</v>
      </c>
      <c r="AZ127" s="2">
        <v>46250</v>
      </c>
      <c r="BA127" s="2">
        <v>411250</v>
      </c>
      <c r="BB127" s="2">
        <v>22500</v>
      </c>
      <c r="BC127" s="2">
        <v>541875</v>
      </c>
      <c r="BD127" s="2">
        <v>30000</v>
      </c>
      <c r="BE127" s="2">
        <v>23937.5</v>
      </c>
      <c r="BF127" s="2">
        <v>1312.5</v>
      </c>
      <c r="BG127" s="2">
        <v>459.375</v>
      </c>
      <c r="BH127" s="2">
        <v>58.125</v>
      </c>
      <c r="BI127" s="2">
        <f t="shared" si="5"/>
        <v>22.737467366943044</v>
      </c>
      <c r="BJ127" s="2">
        <f t="shared" si="6"/>
        <v>1.7716934476664616</v>
      </c>
    </row>
    <row r="128" spans="1:62" x14ac:dyDescent="0.25">
      <c r="A128" s="14">
        <v>44546.681182060187</v>
      </c>
      <c r="B128" t="s">
        <v>512</v>
      </c>
      <c r="C128">
        <v>10484</v>
      </c>
      <c r="D128">
        <v>79253</v>
      </c>
      <c r="E128" t="s">
        <v>513</v>
      </c>
      <c r="F128" t="s">
        <v>56</v>
      </c>
      <c r="G128" t="s">
        <v>514</v>
      </c>
      <c r="H128" t="s">
        <v>57</v>
      </c>
      <c r="I128" s="1">
        <v>0.68472951388888881</v>
      </c>
      <c r="J128" s="2">
        <v>11.012</v>
      </c>
      <c r="K128" t="s">
        <v>512</v>
      </c>
      <c r="L128" s="3">
        <v>1.7899999999999999E-2</v>
      </c>
      <c r="M128" s="2">
        <v>4.0000000000000001E-3</v>
      </c>
      <c r="N128" s="4">
        <v>9.3535685574803167E-3</v>
      </c>
      <c r="O128" s="4">
        <v>1.2213243877384496E-3</v>
      </c>
      <c r="P128" s="5">
        <v>0.70774999999999999</v>
      </c>
      <c r="Q128" s="5">
        <v>1.4163478562839003E-2</v>
      </c>
      <c r="R128" s="4">
        <v>0</v>
      </c>
      <c r="S128" s="6">
        <v>1245.5260063888459</v>
      </c>
      <c r="T128" s="6">
        <v>50844.964904230052</v>
      </c>
      <c r="U128" s="17">
        <v>3.2606765533838988</v>
      </c>
      <c r="W128" s="2">
        <v>12100</v>
      </c>
      <c r="X128" s="2">
        <v>1500</v>
      </c>
      <c r="Y128" s="2">
        <v>124</v>
      </c>
      <c r="Z128" s="2">
        <v>16</v>
      </c>
      <c r="AA128" s="2">
        <v>0.99992999999999999</v>
      </c>
      <c r="AB128" s="2">
        <v>8.0645160000000007E-3</v>
      </c>
      <c r="AC128" s="2">
        <v>1.0405830000000001E-3</v>
      </c>
      <c r="AD128" s="2">
        <v>0.70774999999999999</v>
      </c>
      <c r="AE128" s="2">
        <v>4.8999999999999998E-4</v>
      </c>
      <c r="AF128" s="2">
        <v>-0.18121000000000001</v>
      </c>
      <c r="AG128" s="2">
        <v>-260</v>
      </c>
      <c r="AH128" s="2">
        <v>930</v>
      </c>
      <c r="AI128" s="2">
        <v>0.59587999999999997</v>
      </c>
      <c r="AJ128" s="2">
        <v>4.6000000000000001E-4</v>
      </c>
      <c r="AK128" s="2">
        <v>9530</v>
      </c>
      <c r="AL128" s="2">
        <v>140</v>
      </c>
      <c r="AM128" s="2">
        <v>30990</v>
      </c>
      <c r="AN128" s="2">
        <v>880</v>
      </c>
      <c r="AO128" s="2">
        <v>128000</v>
      </c>
      <c r="AP128" s="2">
        <v>33000</v>
      </c>
      <c r="AQ128" s="2">
        <v>4753.8</v>
      </c>
      <c r="AR128" s="2">
        <v>1.1000000000000001</v>
      </c>
      <c r="AS128">
        <v>0.14499999999999999</v>
      </c>
      <c r="AT128">
        <v>2.5999999999999999E-2</v>
      </c>
      <c r="AU128">
        <v>0</v>
      </c>
      <c r="AV128">
        <v>0</v>
      </c>
      <c r="AW128" s="2">
        <v>1.0999999999999999E-2</v>
      </c>
      <c r="AX128" s="2">
        <v>3.1E-2</v>
      </c>
      <c r="AY128" s="2">
        <v>1627500</v>
      </c>
      <c r="AZ128" s="2">
        <v>47500</v>
      </c>
      <c r="BA128" s="2">
        <v>810625</v>
      </c>
      <c r="BB128" s="2">
        <v>23750</v>
      </c>
      <c r="BC128" s="2">
        <v>1079375</v>
      </c>
      <c r="BD128" s="2">
        <v>31875</v>
      </c>
      <c r="BE128" s="2">
        <v>46687.5</v>
      </c>
      <c r="BF128" s="2">
        <v>1375</v>
      </c>
      <c r="BG128" s="2">
        <v>334.375</v>
      </c>
      <c r="BH128" s="2">
        <v>31.875</v>
      </c>
      <c r="BI128" s="2">
        <f t="shared" si="5"/>
        <v>23.157301455715878</v>
      </c>
      <c r="BJ128" s="2">
        <f t="shared" si="6"/>
        <v>0.96581445623332485</v>
      </c>
    </row>
    <row r="129" spans="1:62" x14ac:dyDescent="0.25">
      <c r="A129" s="14">
        <v>44546.681650972219</v>
      </c>
      <c r="B129" t="s">
        <v>515</v>
      </c>
      <c r="C129">
        <v>10475</v>
      </c>
      <c r="D129">
        <v>78907</v>
      </c>
      <c r="E129" t="s">
        <v>516</v>
      </c>
      <c r="F129" t="s">
        <v>56</v>
      </c>
      <c r="G129" t="s">
        <v>517</v>
      </c>
      <c r="H129" t="s">
        <v>57</v>
      </c>
      <c r="I129" s="1">
        <v>0.68519837962962959</v>
      </c>
      <c r="J129" s="2">
        <v>11.042999999999999</v>
      </c>
      <c r="K129" t="s">
        <v>515</v>
      </c>
      <c r="L129" s="3">
        <v>0.247</v>
      </c>
      <c r="M129" s="2">
        <v>0.315</v>
      </c>
      <c r="N129" s="4">
        <v>0.16153799480314962</v>
      </c>
      <c r="O129" s="4">
        <v>1.7401268457499765E-2</v>
      </c>
      <c r="P129" s="5">
        <v>0.7077</v>
      </c>
      <c r="Q129" s="5">
        <v>1.4168917248682061E-2</v>
      </c>
      <c r="R129" s="4">
        <v>0</v>
      </c>
      <c r="S129" s="6">
        <v>77.960486802837252</v>
      </c>
      <c r="T129" s="6">
        <v>3099.4282817442231</v>
      </c>
      <c r="U129" s="17">
        <v>2.0358949863531945</v>
      </c>
      <c r="W129" s="2">
        <v>701</v>
      </c>
      <c r="X129" s="2">
        <v>73</v>
      </c>
      <c r="Y129" s="2">
        <v>7.18</v>
      </c>
      <c r="Z129" s="2">
        <v>0.76</v>
      </c>
      <c r="AA129" s="2">
        <v>0.99992000000000003</v>
      </c>
      <c r="AB129" s="2">
        <v>0.13927580000000001</v>
      </c>
      <c r="AC129" s="2">
        <v>1.474228E-2</v>
      </c>
      <c r="AD129" s="2">
        <v>0.7077</v>
      </c>
      <c r="AE129" s="2">
        <v>6.4999999999999997E-4</v>
      </c>
      <c r="AF129" s="2">
        <v>0.42031000000000002</v>
      </c>
      <c r="AG129" s="2">
        <v>9.5</v>
      </c>
      <c r="AH129" s="2">
        <v>0.91</v>
      </c>
      <c r="AI129" s="2">
        <v>0.59282999999999997</v>
      </c>
      <c r="AJ129" s="2">
        <v>6.9999999999999999E-4</v>
      </c>
      <c r="AK129" s="2">
        <v>6640</v>
      </c>
      <c r="AL129" s="2">
        <v>110</v>
      </c>
      <c r="AM129" s="2">
        <v>13480</v>
      </c>
      <c r="AN129" s="2">
        <v>600</v>
      </c>
      <c r="AO129" s="2">
        <v>48000</v>
      </c>
      <c r="AP129" s="2">
        <v>2100</v>
      </c>
      <c r="AQ129" s="2">
        <v>4753.7</v>
      </c>
      <c r="AR129" s="2">
        <v>1.5</v>
      </c>
      <c r="AS129">
        <v>2</v>
      </c>
      <c r="AT129">
        <v>0.21</v>
      </c>
      <c r="AU129">
        <v>0</v>
      </c>
      <c r="AV129">
        <v>0</v>
      </c>
      <c r="AW129" s="2">
        <v>0.83299999999999996</v>
      </c>
      <c r="AX129" s="2">
        <v>7.5999999999999998E-2</v>
      </c>
      <c r="AY129" s="2">
        <v>1365000</v>
      </c>
      <c r="AZ129" s="2">
        <v>45625</v>
      </c>
      <c r="BA129" s="2">
        <v>676250</v>
      </c>
      <c r="BB129" s="2">
        <v>23125</v>
      </c>
      <c r="BC129" s="2">
        <v>901250</v>
      </c>
      <c r="BD129" s="2">
        <v>31250</v>
      </c>
      <c r="BE129" s="2">
        <v>38937.5</v>
      </c>
      <c r="BF129" s="2">
        <v>1437.5</v>
      </c>
      <c r="BG129" s="2">
        <v>340.625</v>
      </c>
      <c r="BH129" s="2">
        <v>26.25</v>
      </c>
      <c r="BI129" s="2">
        <f t="shared" si="5"/>
        <v>23.192747064644148</v>
      </c>
      <c r="BJ129" s="2">
        <f t="shared" si="6"/>
        <v>1.1746707667885825</v>
      </c>
    </row>
    <row r="130" spans="1:62" x14ac:dyDescent="0.25">
      <c r="A130" s="14">
        <v>44546.682123136576</v>
      </c>
      <c r="B130" t="s">
        <v>518</v>
      </c>
      <c r="C130">
        <v>10688</v>
      </c>
      <c r="D130">
        <v>79724</v>
      </c>
      <c r="E130" t="s">
        <v>519</v>
      </c>
      <c r="F130" t="s">
        <v>56</v>
      </c>
      <c r="G130" t="s">
        <v>520</v>
      </c>
      <c r="H130" t="s">
        <v>57</v>
      </c>
      <c r="I130" s="1">
        <v>0.68567060185185191</v>
      </c>
      <c r="J130" s="2">
        <v>11.032</v>
      </c>
      <c r="K130" t="s">
        <v>518</v>
      </c>
      <c r="L130" s="3">
        <v>5.0599999999999999E-2</v>
      </c>
      <c r="M130" s="2">
        <v>1.4999999999999999E-2</v>
      </c>
      <c r="N130" s="4">
        <v>2.6848208622047245E-2</v>
      </c>
      <c r="O130" s="4">
        <v>2.1200327696536949E-3</v>
      </c>
      <c r="P130" s="5">
        <v>0.7077</v>
      </c>
      <c r="Q130" s="5">
        <v>1.4164297229301567E-2</v>
      </c>
      <c r="R130" s="4">
        <v>0</v>
      </c>
      <c r="S130" s="6">
        <v>461.26698008051847</v>
      </c>
      <c r="T130" s="6">
        <v>18074.776081878666</v>
      </c>
      <c r="U130" s="17">
        <v>2.8814288226802764</v>
      </c>
      <c r="W130" s="2">
        <v>4220</v>
      </c>
      <c r="X130" s="2">
        <v>330</v>
      </c>
      <c r="Y130" s="2">
        <v>43.2</v>
      </c>
      <c r="Z130" s="2">
        <v>3.3</v>
      </c>
      <c r="AA130" s="2">
        <v>0.99992999999999999</v>
      </c>
      <c r="AB130" s="2">
        <v>2.3148149999999999E-2</v>
      </c>
      <c r="AC130" s="2">
        <v>1.7682609999999999E-3</v>
      </c>
      <c r="AD130" s="2">
        <v>0.7077</v>
      </c>
      <c r="AE130" s="2">
        <v>5.4000000000000001E-4</v>
      </c>
      <c r="AF130" s="2">
        <v>-2.4532E-3</v>
      </c>
      <c r="AG130" s="2">
        <v>140</v>
      </c>
      <c r="AH130" s="2">
        <v>77</v>
      </c>
      <c r="AI130" s="2">
        <v>0.59853000000000001</v>
      </c>
      <c r="AJ130" s="2">
        <v>4.4999999999999999E-4</v>
      </c>
      <c r="AK130" s="2">
        <v>8468</v>
      </c>
      <c r="AL130" s="2">
        <v>78</v>
      </c>
      <c r="AM130" s="2">
        <v>24380</v>
      </c>
      <c r="AN130" s="2">
        <v>480</v>
      </c>
      <c r="AO130" s="2">
        <v>105700</v>
      </c>
      <c r="AP130" s="2">
        <v>7800</v>
      </c>
      <c r="AQ130" s="2">
        <v>4753.7</v>
      </c>
      <c r="AR130" s="2">
        <v>1.2</v>
      </c>
      <c r="AS130">
        <v>0.41100000000000003</v>
      </c>
      <c r="AT130">
        <v>0.03</v>
      </c>
      <c r="AU130">
        <v>0</v>
      </c>
      <c r="AV130">
        <v>0</v>
      </c>
      <c r="AW130" s="2">
        <v>4.1000000000000002E-2</v>
      </c>
      <c r="AX130" s="2">
        <v>4.1000000000000002E-2</v>
      </c>
      <c r="AY130" s="2">
        <v>1678125</v>
      </c>
      <c r="AZ130" s="2">
        <v>30625</v>
      </c>
      <c r="BA130" s="2">
        <v>839375</v>
      </c>
      <c r="BB130" s="2">
        <v>15625</v>
      </c>
      <c r="BC130" s="2">
        <v>1118750</v>
      </c>
      <c r="BD130" s="2">
        <v>20625</v>
      </c>
      <c r="BE130" s="2">
        <v>48250</v>
      </c>
      <c r="BF130" s="2">
        <v>875</v>
      </c>
      <c r="BG130" s="2">
        <v>283.125</v>
      </c>
      <c r="BH130" s="2">
        <v>33.125</v>
      </c>
      <c r="BI130" s="2">
        <f t="shared" si="5"/>
        <v>23.217873642082854</v>
      </c>
      <c r="BJ130" s="2">
        <f t="shared" si="6"/>
        <v>0.60041660133480446</v>
      </c>
    </row>
    <row r="131" spans="1:62" x14ac:dyDescent="0.25">
      <c r="A131" s="14">
        <v>44546.682590925928</v>
      </c>
      <c r="B131" t="s">
        <v>521</v>
      </c>
      <c r="C131">
        <v>10858</v>
      </c>
      <c r="D131">
        <v>80019</v>
      </c>
      <c r="E131" t="s">
        <v>522</v>
      </c>
      <c r="F131" t="s">
        <v>56</v>
      </c>
      <c r="G131" t="s">
        <v>523</v>
      </c>
      <c r="H131" t="s">
        <v>57</v>
      </c>
      <c r="I131" s="1">
        <v>0.68613842592592589</v>
      </c>
      <c r="J131" s="2">
        <v>11.031000000000001</v>
      </c>
      <c r="K131" t="s">
        <v>521</v>
      </c>
      <c r="L131" s="3">
        <v>4.4600000000000001E-2</v>
      </c>
      <c r="M131" s="2">
        <v>7.4999999999999997E-3</v>
      </c>
      <c r="N131" s="4">
        <v>2.488932739370079E-2</v>
      </c>
      <c r="O131" s="4">
        <v>2.9268130223192553E-3</v>
      </c>
      <c r="P131" s="5">
        <v>0.70901999999999998</v>
      </c>
      <c r="Q131" s="5">
        <v>1.4191453208181326E-2</v>
      </c>
      <c r="R131" s="4">
        <v>0</v>
      </c>
      <c r="S131" s="6">
        <v>-7.8165841310575086</v>
      </c>
      <c r="T131" s="6">
        <v>20321.666274761461</v>
      </c>
      <c r="U131" s="17">
        <v>2.911535750536157</v>
      </c>
      <c r="W131" s="2">
        <v>4550</v>
      </c>
      <c r="X131" s="2">
        <v>540</v>
      </c>
      <c r="Y131" s="2">
        <v>46.6</v>
      </c>
      <c r="Z131" s="2">
        <v>5.4</v>
      </c>
      <c r="AA131" s="2">
        <v>0.99997999999999998</v>
      </c>
      <c r="AB131" s="2">
        <v>2.1459229999999999E-2</v>
      </c>
      <c r="AC131" s="2">
        <v>2.486692E-3</v>
      </c>
      <c r="AD131" s="2">
        <v>0.70901999999999998</v>
      </c>
      <c r="AE131" s="2">
        <v>5.5999999999999995E-4</v>
      </c>
      <c r="AF131" s="2">
        <v>-0.40517999999999998</v>
      </c>
      <c r="AG131" s="2">
        <v>210</v>
      </c>
      <c r="AH131" s="2">
        <v>380</v>
      </c>
      <c r="AI131" s="2">
        <v>0.59645000000000004</v>
      </c>
      <c r="AJ131" s="2">
        <v>3.3E-4</v>
      </c>
      <c r="AK131" s="2">
        <v>8540</v>
      </c>
      <c r="AL131" s="2">
        <v>110</v>
      </c>
      <c r="AM131" s="2">
        <v>24810</v>
      </c>
      <c r="AN131" s="2">
        <v>690</v>
      </c>
      <c r="AO131" s="2">
        <v>115000</v>
      </c>
      <c r="AP131" s="2">
        <v>13000</v>
      </c>
      <c r="AQ131" s="2">
        <v>4756.7</v>
      </c>
      <c r="AR131" s="2">
        <v>1.3</v>
      </c>
      <c r="AS131">
        <v>0.36299999999999999</v>
      </c>
      <c r="AT131">
        <v>4.5999999999999999E-2</v>
      </c>
      <c r="AU131">
        <v>0</v>
      </c>
      <c r="AV131">
        <v>0</v>
      </c>
      <c r="AW131" s="2">
        <v>0.02</v>
      </c>
      <c r="AX131" s="2">
        <v>1.8000000000000002E-2</v>
      </c>
      <c r="AY131" s="2">
        <v>1607500</v>
      </c>
      <c r="AZ131" s="2">
        <v>21250</v>
      </c>
      <c r="BA131" s="2">
        <v>803125</v>
      </c>
      <c r="BB131" s="2">
        <v>10625</v>
      </c>
      <c r="BC131" s="2">
        <v>1067500</v>
      </c>
      <c r="BD131" s="2">
        <v>13750</v>
      </c>
      <c r="BE131" s="2">
        <v>45918.75</v>
      </c>
      <c r="BF131" s="2">
        <v>618.75</v>
      </c>
      <c r="BG131" s="2">
        <v>270</v>
      </c>
      <c r="BH131" s="2">
        <v>38.125</v>
      </c>
      <c r="BI131" s="2">
        <f t="shared" si="5"/>
        <v>23.279076493524631</v>
      </c>
      <c r="BJ131" s="2">
        <f t="shared" si="6"/>
        <v>0.43394189110490189</v>
      </c>
    </row>
    <row r="132" spans="1:62" x14ac:dyDescent="0.25">
      <c r="A132" s="14">
        <v>44546.683064641205</v>
      </c>
      <c r="B132" t="s">
        <v>524</v>
      </c>
      <c r="C132">
        <v>11197</v>
      </c>
      <c r="D132">
        <v>80138</v>
      </c>
      <c r="E132" t="s">
        <v>525</v>
      </c>
      <c r="F132" t="s">
        <v>56</v>
      </c>
      <c r="G132" t="s">
        <v>526</v>
      </c>
      <c r="H132" t="s">
        <v>57</v>
      </c>
      <c r="I132" s="1">
        <v>0.6866120370370371</v>
      </c>
      <c r="J132" s="2">
        <v>11.01</v>
      </c>
      <c r="K132" t="s">
        <v>524</v>
      </c>
      <c r="L132" s="3">
        <v>1.0999999999999999E-2</v>
      </c>
      <c r="M132" s="2">
        <v>1.4999999999999999E-2</v>
      </c>
      <c r="N132" s="4">
        <v>7.2946068377952771E-3</v>
      </c>
      <c r="O132" s="4">
        <v>7.934544750239404E-4</v>
      </c>
      <c r="P132" s="5">
        <v>0.70523999999999998</v>
      </c>
      <c r="Q132" s="5">
        <v>1.4126350662503038E-2</v>
      </c>
      <c r="R132" s="4">
        <v>0</v>
      </c>
      <c r="S132" s="6">
        <v>0</v>
      </c>
      <c r="T132" s="6">
        <v>69261.521516054359</v>
      </c>
      <c r="U132" s="17">
        <v>3.3416705630064505</v>
      </c>
      <c r="W132" s="2">
        <v>15400</v>
      </c>
      <c r="X132" s="2">
        <v>1700</v>
      </c>
      <c r="Y132" s="2">
        <v>159</v>
      </c>
      <c r="Z132" s="2">
        <v>17</v>
      </c>
      <c r="AA132" s="2">
        <v>0.99995999999999996</v>
      </c>
      <c r="AB132" s="2">
        <v>6.2893080000000004E-3</v>
      </c>
      <c r="AC132" s="2">
        <v>6.7244180000000002E-4</v>
      </c>
      <c r="AD132" s="2">
        <v>0.70523999999999998</v>
      </c>
      <c r="AE132" s="2">
        <v>7.7999999999999999E-4</v>
      </c>
      <c r="AF132" s="2">
        <v>0.58426999999999996</v>
      </c>
      <c r="AG132" s="2">
        <v>-160</v>
      </c>
      <c r="AH132" s="2">
        <v>400</v>
      </c>
      <c r="AI132" s="2">
        <v>0.59723999999999999</v>
      </c>
      <c r="AJ132" s="2">
        <v>5.5999999999999995E-4</v>
      </c>
      <c r="AK132" s="2">
        <v>9819</v>
      </c>
      <c r="AL132" s="2">
        <v>90</v>
      </c>
      <c r="AM132" s="2">
        <v>32870</v>
      </c>
      <c r="AN132" s="2">
        <v>560</v>
      </c>
      <c r="AO132" s="2">
        <v>97400</v>
      </c>
      <c r="AP132" s="2">
        <v>8900</v>
      </c>
      <c r="AQ132" s="2">
        <v>4748.2</v>
      </c>
      <c r="AR132" s="2">
        <v>1.8</v>
      </c>
      <c r="AS132">
        <v>8.9499999999999996E-2</v>
      </c>
      <c r="AT132">
        <v>8.5000000000000006E-3</v>
      </c>
      <c r="AU132">
        <v>0</v>
      </c>
      <c r="AV132">
        <v>0</v>
      </c>
      <c r="AW132" s="2">
        <v>3.9E-2</v>
      </c>
      <c r="AX132" s="2">
        <v>3.7999999999999999E-2</v>
      </c>
      <c r="AY132" s="2">
        <v>1387500</v>
      </c>
      <c r="AZ132" s="2">
        <v>24375</v>
      </c>
      <c r="BA132" s="2">
        <v>690000</v>
      </c>
      <c r="BB132" s="2">
        <v>12500</v>
      </c>
      <c r="BC132" s="2">
        <v>923125</v>
      </c>
      <c r="BD132" s="2">
        <v>16875</v>
      </c>
      <c r="BE132" s="2">
        <v>39312.5</v>
      </c>
      <c r="BF132" s="2">
        <v>875</v>
      </c>
      <c r="BG132" s="2">
        <v>300.625</v>
      </c>
      <c r="BH132" s="2">
        <v>20.625</v>
      </c>
      <c r="BI132" s="2">
        <f t="shared" si="5"/>
        <v>23.523103251848656</v>
      </c>
      <c r="BJ132" s="2">
        <f t="shared" si="6"/>
        <v>0.67751760341123268</v>
      </c>
    </row>
    <row r="133" spans="1:62" x14ac:dyDescent="0.25">
      <c r="A133" s="14">
        <v>44546.683543344909</v>
      </c>
      <c r="B133" t="s">
        <v>527</v>
      </c>
      <c r="C133">
        <v>9127</v>
      </c>
      <c r="D133">
        <v>79628</v>
      </c>
      <c r="E133" t="s">
        <v>528</v>
      </c>
      <c r="F133" t="s">
        <v>56</v>
      </c>
      <c r="G133" t="s">
        <v>529</v>
      </c>
      <c r="H133" t="s">
        <v>57</v>
      </c>
      <c r="I133" s="1">
        <v>0.68709074074074072</v>
      </c>
      <c r="J133" s="2">
        <v>11.009</v>
      </c>
      <c r="K133" t="s">
        <v>527</v>
      </c>
      <c r="L133" s="3">
        <v>8.2000000000000003E-2</v>
      </c>
      <c r="M133" s="2">
        <v>0.23899999999999999</v>
      </c>
      <c r="N133" s="4">
        <v>0.33913528511811025</v>
      </c>
      <c r="O133" s="4">
        <v>4.9060670720230515E-2</v>
      </c>
      <c r="P133" s="5">
        <v>0.69610000000000005</v>
      </c>
      <c r="Q133" s="5">
        <v>1.4162700448713868E-2</v>
      </c>
      <c r="R133" s="4">
        <v>-0.69533215238758983</v>
      </c>
      <c r="S133" s="6">
        <v>363.80308381727002</v>
      </c>
      <c r="T133" s="6">
        <v>1418.2382011997884</v>
      </c>
      <c r="U133" s="17">
        <v>1.6270012318580758</v>
      </c>
      <c r="W133" s="2">
        <v>329</v>
      </c>
      <c r="X133" s="2">
        <v>48</v>
      </c>
      <c r="Y133" s="2">
        <v>3.42</v>
      </c>
      <c r="Z133" s="2">
        <v>0.49</v>
      </c>
      <c r="AA133" s="2">
        <v>0.99956</v>
      </c>
      <c r="AB133" s="2">
        <v>0.29239769999999998</v>
      </c>
      <c r="AC133" s="2">
        <v>4.1893229999999997E-2</v>
      </c>
      <c r="AD133" s="2">
        <v>0.69610000000000005</v>
      </c>
      <c r="AE133" s="2">
        <v>2.5999999999999999E-3</v>
      </c>
      <c r="AF133" s="2">
        <v>-0.58472999999999997</v>
      </c>
      <c r="AG133" s="2">
        <v>1.99</v>
      </c>
      <c r="AH133" s="2">
        <v>0.18</v>
      </c>
      <c r="AI133" s="2">
        <v>0.5958</v>
      </c>
      <c r="AJ133" s="2">
        <v>2.5000000000000001E-3</v>
      </c>
      <c r="AK133" s="2">
        <v>5860</v>
      </c>
      <c r="AL133" s="2">
        <v>150</v>
      </c>
      <c r="AM133" s="2">
        <v>9480</v>
      </c>
      <c r="AN133" s="2">
        <v>720</v>
      </c>
      <c r="AO133" s="2">
        <v>22000</v>
      </c>
      <c r="AP133" s="2">
        <v>1200</v>
      </c>
      <c r="AQ133" s="2">
        <v>4727.6000000000004</v>
      </c>
      <c r="AR133" s="2">
        <v>5.8</v>
      </c>
      <c r="AS133">
        <v>0.66</v>
      </c>
      <c r="AT133">
        <v>0.12</v>
      </c>
      <c r="AU133">
        <v>0</v>
      </c>
      <c r="AV133">
        <v>0</v>
      </c>
      <c r="AW133" s="2">
        <v>0.63</v>
      </c>
      <c r="AX133" s="2">
        <v>0.1</v>
      </c>
      <c r="AY133" s="2">
        <v>205000</v>
      </c>
      <c r="AZ133" s="2">
        <v>19375</v>
      </c>
      <c r="BA133" s="2">
        <v>100625</v>
      </c>
      <c r="BB133" s="2">
        <v>9375</v>
      </c>
      <c r="BC133" s="2">
        <v>136250</v>
      </c>
      <c r="BD133" s="2">
        <v>13125</v>
      </c>
      <c r="BE133" s="2">
        <v>5993.75</v>
      </c>
      <c r="BF133" s="2">
        <v>537.5</v>
      </c>
      <c r="BG133" s="2">
        <v>422.5</v>
      </c>
      <c r="BH133" s="2">
        <v>35.625</v>
      </c>
      <c r="BI133" s="2">
        <f t="shared" si="5"/>
        <v>23.106755918641817</v>
      </c>
      <c r="BJ133" s="2">
        <f t="shared" si="6"/>
        <v>3.0411019792392207</v>
      </c>
    </row>
    <row r="134" spans="1:62" x14ac:dyDescent="0.25">
      <c r="A134" s="14">
        <v>44546.684009722223</v>
      </c>
      <c r="B134" t="s">
        <v>530</v>
      </c>
      <c r="C134">
        <v>9010</v>
      </c>
      <c r="D134">
        <v>79674</v>
      </c>
      <c r="E134" t="s">
        <v>531</v>
      </c>
      <c r="F134" t="s">
        <v>56</v>
      </c>
      <c r="G134" t="s">
        <v>532</v>
      </c>
      <c r="H134" t="s">
        <v>57</v>
      </c>
      <c r="I134" s="1">
        <v>0.68755717592592591</v>
      </c>
      <c r="J134" s="2">
        <v>11.025</v>
      </c>
      <c r="K134" t="s">
        <v>530</v>
      </c>
      <c r="L134" s="3">
        <v>1.14E-2</v>
      </c>
      <c r="M134" s="2">
        <v>0.14699999999999999</v>
      </c>
      <c r="N134" s="4">
        <v>2.636005410236221E-2</v>
      </c>
      <c r="O134" s="4">
        <v>2.92357015536595E-3</v>
      </c>
      <c r="P134" s="5">
        <v>0.7379</v>
      </c>
      <c r="Q134" s="5">
        <v>1.4892903142100939E-2</v>
      </c>
      <c r="R134" s="4">
        <v>-9.2521782426099777E-2</v>
      </c>
      <c r="S134" s="6">
        <v>0</v>
      </c>
      <c r="T134" s="6">
        <v>19281.209372365371</v>
      </c>
      <c r="U134" s="17">
        <v>2.874488315567282</v>
      </c>
      <c r="W134" s="2">
        <v>4480</v>
      </c>
      <c r="X134" s="2">
        <v>490</v>
      </c>
      <c r="Y134" s="2">
        <v>44</v>
      </c>
      <c r="Z134" s="2">
        <v>4.8</v>
      </c>
      <c r="AA134" s="2">
        <v>0.99978999999999996</v>
      </c>
      <c r="AB134" s="2">
        <v>2.2727270000000001E-2</v>
      </c>
      <c r="AC134" s="2">
        <v>2.4793390000000001E-3</v>
      </c>
      <c r="AD134" s="2">
        <v>0.7379</v>
      </c>
      <c r="AE134" s="2">
        <v>2E-3</v>
      </c>
      <c r="AF134" s="2">
        <v>0.25564999999999999</v>
      </c>
      <c r="AG134" s="2">
        <v>5.66</v>
      </c>
      <c r="AH134" s="2">
        <v>0.55000000000000004</v>
      </c>
      <c r="AI134" s="2">
        <v>0.56540000000000001</v>
      </c>
      <c r="AJ134" s="2">
        <v>2E-3</v>
      </c>
      <c r="AK134" s="2">
        <v>8520</v>
      </c>
      <c r="AL134" s="2">
        <v>110</v>
      </c>
      <c r="AM134" s="2">
        <v>24440</v>
      </c>
      <c r="AN134" s="2">
        <v>690</v>
      </c>
      <c r="AO134" s="2">
        <v>38200</v>
      </c>
      <c r="AP134" s="2">
        <v>1800</v>
      </c>
      <c r="AQ134" s="2">
        <v>4821.8</v>
      </c>
      <c r="AR134" s="2">
        <v>4.5</v>
      </c>
      <c r="AS134">
        <v>9.2999999999999999E-2</v>
      </c>
      <c r="AT134">
        <v>1.0999999999999999E-2</v>
      </c>
      <c r="AU134">
        <v>0</v>
      </c>
      <c r="AV134">
        <v>0</v>
      </c>
      <c r="AW134" s="2">
        <v>0.38800000000000001</v>
      </c>
      <c r="AX134" s="2">
        <v>5.7000000000000002E-2</v>
      </c>
      <c r="AY134" s="2">
        <v>398750</v>
      </c>
      <c r="AZ134" s="2">
        <v>15000</v>
      </c>
      <c r="BA134" s="2">
        <v>196250</v>
      </c>
      <c r="BB134" s="2">
        <v>7500</v>
      </c>
      <c r="BC134" s="2">
        <v>251250</v>
      </c>
      <c r="BD134" s="2">
        <v>10000</v>
      </c>
      <c r="BE134" s="2">
        <v>11556.25</v>
      </c>
      <c r="BF134" s="2">
        <v>418.75</v>
      </c>
      <c r="BG134" s="2">
        <v>371.25</v>
      </c>
      <c r="BH134" s="2">
        <v>27.5</v>
      </c>
      <c r="BI134" s="2">
        <f t="shared" si="5"/>
        <v>21.903374669101517</v>
      </c>
      <c r="BJ134" s="2">
        <f t="shared" si="6"/>
        <v>1.1789536196802495</v>
      </c>
    </row>
    <row r="135" spans="1:62" x14ac:dyDescent="0.25">
      <c r="A135" s="14">
        <v>44546.684477777781</v>
      </c>
      <c r="B135" t="s">
        <v>533</v>
      </c>
      <c r="C135">
        <v>8551</v>
      </c>
      <c r="D135">
        <v>79439</v>
      </c>
      <c r="E135" t="s">
        <v>534</v>
      </c>
      <c r="F135" t="s">
        <v>56</v>
      </c>
      <c r="G135" t="s">
        <v>535</v>
      </c>
      <c r="H135" t="s">
        <v>57</v>
      </c>
      <c r="I135" s="1">
        <v>0.68802523148148154</v>
      </c>
      <c r="J135" s="2">
        <v>11.007</v>
      </c>
      <c r="K135" t="s">
        <v>533</v>
      </c>
      <c r="L135" s="3">
        <v>0.186</v>
      </c>
      <c r="M135" s="2">
        <v>9.2999999999999999E-2</v>
      </c>
      <c r="N135" s="4">
        <v>0.20711470251968506</v>
      </c>
      <c r="O135" s="4">
        <v>9.9944769132110214E-2</v>
      </c>
      <c r="P135" s="5">
        <v>0.72319999999999995</v>
      </c>
      <c r="Q135" s="5">
        <v>1.4695825801907151E-2</v>
      </c>
      <c r="R135" s="4">
        <v>0</v>
      </c>
      <c r="S135" s="6">
        <v>-691.77895297221187</v>
      </c>
      <c r="T135" s="6">
        <v>2717.3601859062528</v>
      </c>
      <c r="U135" s="17">
        <v>1.8927430630624429</v>
      </c>
      <c r="W135" s="2">
        <v>560</v>
      </c>
      <c r="X135" s="2">
        <v>280</v>
      </c>
      <c r="Y135" s="2">
        <v>5.6</v>
      </c>
      <c r="Z135" s="2">
        <v>2.7</v>
      </c>
      <c r="AA135" s="2">
        <v>0.99999000000000005</v>
      </c>
      <c r="AB135" s="2">
        <v>0.17857139999999999</v>
      </c>
      <c r="AC135" s="2">
        <v>8.6096939999999997E-2</v>
      </c>
      <c r="AD135" s="2">
        <v>0.72319999999999995</v>
      </c>
      <c r="AE135" s="2">
        <v>2.5999999999999999E-3</v>
      </c>
      <c r="AF135" s="2">
        <v>-0.87014000000000002</v>
      </c>
      <c r="AG135" s="2">
        <v>13.2</v>
      </c>
      <c r="AH135" s="2">
        <v>2.5</v>
      </c>
      <c r="AI135" s="2">
        <v>0.57469999999999999</v>
      </c>
      <c r="AJ135" s="2">
        <v>2.0999999999999999E-3</v>
      </c>
      <c r="AK135" s="2">
        <v>6140</v>
      </c>
      <c r="AL135" s="2">
        <v>460</v>
      </c>
      <c r="AM135" s="2">
        <v>10900</v>
      </c>
      <c r="AN135" s="2">
        <v>2400</v>
      </c>
      <c r="AO135" s="2">
        <v>52800</v>
      </c>
      <c r="AP135" s="2">
        <v>3500</v>
      </c>
      <c r="AQ135" s="2">
        <v>4788.7</v>
      </c>
      <c r="AR135" s="2">
        <v>6</v>
      </c>
      <c r="AS135">
        <v>1.51</v>
      </c>
      <c r="AT135">
        <v>0.5</v>
      </c>
      <c r="AU135">
        <v>0</v>
      </c>
      <c r="AV135">
        <v>0</v>
      </c>
      <c r="AW135" s="2">
        <v>0.24600000000000002</v>
      </c>
      <c r="AX135" s="2">
        <v>4.3000000000000003E-2</v>
      </c>
      <c r="AY135" s="2">
        <v>520000</v>
      </c>
      <c r="AZ135" s="2">
        <v>24375</v>
      </c>
      <c r="BA135" s="2">
        <v>255000</v>
      </c>
      <c r="BB135" s="2">
        <v>11875</v>
      </c>
      <c r="BC135" s="2">
        <v>332500</v>
      </c>
      <c r="BD135" s="2">
        <v>15000</v>
      </c>
      <c r="BE135" s="2">
        <v>14875</v>
      </c>
      <c r="BF135" s="2">
        <v>625</v>
      </c>
      <c r="BG135" s="2">
        <v>431.875</v>
      </c>
      <c r="BH135" s="2">
        <v>45.625</v>
      </c>
      <c r="BI135" s="2">
        <f t="shared" si="5"/>
        <v>22.503260032715001</v>
      </c>
      <c r="BJ135" s="2">
        <f t="shared" si="6"/>
        <v>1.3872990868748836</v>
      </c>
    </row>
    <row r="136" spans="1:62" x14ac:dyDescent="0.25">
      <c r="A136" s="14">
        <v>44546.686294710649</v>
      </c>
      <c r="B136" t="s">
        <v>536</v>
      </c>
      <c r="C136">
        <v>8536</v>
      </c>
      <c r="D136">
        <v>79214</v>
      </c>
      <c r="E136" t="s">
        <v>537</v>
      </c>
      <c r="F136" t="s">
        <v>56</v>
      </c>
      <c r="G136" t="s">
        <v>538</v>
      </c>
      <c r="H136" t="s">
        <v>57</v>
      </c>
      <c r="I136" s="1">
        <v>0.68984212962962965</v>
      </c>
      <c r="J136" s="2">
        <v>11.047000000000001</v>
      </c>
      <c r="K136" t="s">
        <v>536</v>
      </c>
      <c r="L136" s="3">
        <v>1.8</v>
      </c>
      <c r="M136" s="2">
        <v>0.14000000000000001</v>
      </c>
      <c r="N136" s="4">
        <v>0.14144418708661419</v>
      </c>
      <c r="O136" s="4">
        <v>9.8361663237681821E-2</v>
      </c>
      <c r="P136" s="5">
        <v>0.65500000000000003</v>
      </c>
      <c r="Q136" s="5">
        <v>4.5908713769828045E-2</v>
      </c>
      <c r="R136" s="4">
        <v>0.10420043240126393</v>
      </c>
      <c r="S136" s="6" t="e">
        <v>#NUM!</v>
      </c>
      <c r="T136" s="6" t="e">
        <v>#VALUE!</v>
      </c>
      <c r="U136" s="17">
        <v>2.1034049758631852</v>
      </c>
      <c r="W136" s="2">
        <v>810</v>
      </c>
      <c r="X136" s="2">
        <v>560</v>
      </c>
      <c r="Y136" s="2">
        <v>8.1999999999999993</v>
      </c>
      <c r="Z136" s="2">
        <v>5.7</v>
      </c>
      <c r="AA136" s="2">
        <v>1</v>
      </c>
      <c r="AB136" s="2">
        <v>0.1219512</v>
      </c>
      <c r="AC136" s="2">
        <v>8.4770970000000001E-2</v>
      </c>
      <c r="AD136" s="2">
        <v>0.65500000000000003</v>
      </c>
      <c r="AE136" s="2">
        <v>4.3999999999999997E-2</v>
      </c>
      <c r="AF136" s="2">
        <v>-0.97780999999999996</v>
      </c>
      <c r="AG136" s="2">
        <v>9.8000000000000007</v>
      </c>
      <c r="AH136" s="2">
        <v>1.5</v>
      </c>
      <c r="AI136" s="2">
        <v>0.65200000000000002</v>
      </c>
      <c r="AJ136" s="2">
        <v>5.2999999999999999E-2</v>
      </c>
      <c r="AK136" s="2">
        <v>5300</v>
      </c>
      <c r="AL136" s="2">
        <v>1400</v>
      </c>
      <c r="AM136" s="2">
        <v>9900</v>
      </c>
      <c r="AN136" s="2">
        <v>5200</v>
      </c>
      <c r="AO136" s="2">
        <v>47600</v>
      </c>
      <c r="AP136" s="2">
        <v>2900</v>
      </c>
      <c r="AQ136" s="2">
        <v>4630</v>
      </c>
      <c r="AR136" s="2">
        <v>100</v>
      </c>
      <c r="AS136">
        <v>14</v>
      </c>
      <c r="AT136">
        <v>14</v>
      </c>
      <c r="AU136">
        <v>0</v>
      </c>
      <c r="AV136">
        <v>0</v>
      </c>
      <c r="AW136" s="2">
        <v>0.34600000000000003</v>
      </c>
      <c r="AX136" s="2">
        <v>5.8000000000000003E-2</v>
      </c>
      <c r="AY136" s="2">
        <v>585625</v>
      </c>
      <c r="AZ136" s="2">
        <v>34375</v>
      </c>
      <c r="BA136" s="2">
        <v>289375</v>
      </c>
      <c r="BB136" s="2">
        <v>18750</v>
      </c>
      <c r="BC136" s="2">
        <v>423125</v>
      </c>
      <c r="BD136" s="2">
        <v>53750</v>
      </c>
      <c r="BE136" s="2">
        <v>16562.5</v>
      </c>
      <c r="BF136" s="2">
        <v>1000</v>
      </c>
      <c r="BG136" s="2">
        <v>429.375</v>
      </c>
      <c r="BH136" s="2">
        <v>35.625</v>
      </c>
      <c r="BI136" s="2">
        <f t="shared" si="5"/>
        <v>25.700461539159797</v>
      </c>
      <c r="BJ136" s="2">
        <f t="shared" si="6"/>
        <v>3.614759203855328</v>
      </c>
    </row>
    <row r="137" spans="1:62" x14ac:dyDescent="0.25">
      <c r="A137" s="14">
        <v>44546.686789432868</v>
      </c>
      <c r="B137" t="s">
        <v>539</v>
      </c>
      <c r="C137">
        <v>12793</v>
      </c>
      <c r="D137">
        <v>68125</v>
      </c>
      <c r="E137" t="s">
        <v>540</v>
      </c>
      <c r="F137" t="s">
        <v>56</v>
      </c>
      <c r="G137" t="s">
        <v>541</v>
      </c>
      <c r="H137" t="s">
        <v>57</v>
      </c>
      <c r="I137" s="1">
        <v>0.69033692129629631</v>
      </c>
      <c r="J137" s="2">
        <v>11.013</v>
      </c>
      <c r="K137" t="s">
        <v>539</v>
      </c>
      <c r="L137" s="3">
        <v>5.0999999999999997E-2</v>
      </c>
      <c r="M137" s="2">
        <v>8.0000000000000002E-3</v>
      </c>
      <c r="N137" s="4">
        <v>2.7880828015748035E-2</v>
      </c>
      <c r="O137" s="4">
        <v>5.6573306990997567E-3</v>
      </c>
      <c r="P137" s="5">
        <v>0.70848999999999995</v>
      </c>
      <c r="Q137" s="5">
        <v>1.4176943677676086E-2</v>
      </c>
      <c r="R137" s="4">
        <v>0.70751929096355115</v>
      </c>
      <c r="S137" s="6">
        <v>176.3923987800587</v>
      </c>
      <c r="T137" s="6">
        <v>17818.723757589181</v>
      </c>
      <c r="U137" s="17">
        <v>2.8658095338450353</v>
      </c>
      <c r="W137" s="2">
        <v>4070</v>
      </c>
      <c r="X137" s="2">
        <v>820</v>
      </c>
      <c r="Y137" s="2">
        <v>41.6</v>
      </c>
      <c r="Z137" s="2">
        <v>8.4</v>
      </c>
      <c r="AA137" s="2">
        <v>0.99999000000000005</v>
      </c>
      <c r="AB137" s="2">
        <v>2.4038460000000001E-2</v>
      </c>
      <c r="AC137" s="2">
        <v>4.8539200000000003E-3</v>
      </c>
      <c r="AD137" s="2">
        <v>0.70848999999999995</v>
      </c>
      <c r="AE137" s="2">
        <v>4.4999999999999999E-4</v>
      </c>
      <c r="AF137" s="2">
        <v>0.30636999999999998</v>
      </c>
      <c r="AG137" s="2">
        <v>230</v>
      </c>
      <c r="AH137" s="2">
        <v>420</v>
      </c>
      <c r="AI137" s="2">
        <v>0.59672999999999998</v>
      </c>
      <c r="AJ137" s="2">
        <v>5.4000000000000001E-4</v>
      </c>
      <c r="AK137" s="2">
        <v>8460</v>
      </c>
      <c r="AL137" s="2">
        <v>230</v>
      </c>
      <c r="AM137" s="2">
        <v>24300</v>
      </c>
      <c r="AN137" s="2">
        <v>1400</v>
      </c>
      <c r="AO137" s="2">
        <v>120000</v>
      </c>
      <c r="AP137" s="2">
        <v>20000</v>
      </c>
      <c r="AQ137" s="2">
        <v>4755.5</v>
      </c>
      <c r="AR137" s="2">
        <v>1</v>
      </c>
      <c r="AS137">
        <v>0.40700000000000003</v>
      </c>
      <c r="AT137">
        <v>8.5000000000000006E-2</v>
      </c>
      <c r="AU137">
        <v>0</v>
      </c>
      <c r="AV137">
        <v>0</v>
      </c>
      <c r="AW137" s="2">
        <v>2.0999999999999998E-2</v>
      </c>
      <c r="AX137" s="2">
        <v>3.3000000000000002E-2</v>
      </c>
      <c r="AY137" s="2">
        <v>1676250</v>
      </c>
      <c r="AZ137" s="2">
        <v>52500</v>
      </c>
      <c r="BA137" s="2">
        <v>831250</v>
      </c>
      <c r="BB137" s="2">
        <v>26250</v>
      </c>
      <c r="BC137" s="2">
        <v>1103750</v>
      </c>
      <c r="BD137" s="2">
        <v>34375</v>
      </c>
      <c r="BE137" s="2">
        <v>47687.5</v>
      </c>
      <c r="BF137" s="2">
        <v>1437.5</v>
      </c>
      <c r="BG137" s="2">
        <v>283.125</v>
      </c>
      <c r="BH137" s="2">
        <v>48.75</v>
      </c>
      <c r="BI137" s="2">
        <f t="shared" si="5"/>
        <v>23.17713760841222</v>
      </c>
      <c r="BJ137" s="2">
        <f t="shared" si="6"/>
        <v>1.0045648611604088</v>
      </c>
    </row>
    <row r="138" spans="1:62" x14ac:dyDescent="0.25">
      <c r="A138" s="14">
        <v>44546.687258460646</v>
      </c>
      <c r="B138" t="s">
        <v>542</v>
      </c>
      <c r="C138">
        <v>12904</v>
      </c>
      <c r="D138">
        <v>68298</v>
      </c>
      <c r="E138" t="s">
        <v>543</v>
      </c>
      <c r="F138" t="s">
        <v>56</v>
      </c>
      <c r="G138" t="s">
        <v>544</v>
      </c>
      <c r="H138" t="s">
        <v>57</v>
      </c>
      <c r="I138" s="1">
        <v>0.69080590277777787</v>
      </c>
      <c r="J138" s="2">
        <v>11.045999999999999</v>
      </c>
      <c r="K138" t="s">
        <v>542</v>
      </c>
      <c r="L138" s="3">
        <v>5.04E-2</v>
      </c>
      <c r="M138" s="2">
        <v>1.9E-2</v>
      </c>
      <c r="N138" s="4">
        <v>2.7162583937007878E-2</v>
      </c>
      <c r="O138" s="4">
        <v>2.4775723859764213E-3</v>
      </c>
      <c r="P138" s="5">
        <v>0.71065</v>
      </c>
      <c r="Q138" s="5">
        <v>1.4221443984349831E-2</v>
      </c>
      <c r="R138" s="4">
        <v>0</v>
      </c>
      <c r="S138" s="6">
        <v>-610.07384256664227</v>
      </c>
      <c r="T138" s="6">
        <v>19952.336770446422</v>
      </c>
      <c r="U138" s="17">
        <v>2.8744119302578368</v>
      </c>
      <c r="W138" s="2">
        <v>4200</v>
      </c>
      <c r="X138" s="2">
        <v>370</v>
      </c>
      <c r="Y138" s="2">
        <v>42.7</v>
      </c>
      <c r="Z138" s="2">
        <v>3.8</v>
      </c>
      <c r="AA138" s="2">
        <v>0.99995000000000001</v>
      </c>
      <c r="AB138" s="2">
        <v>2.3419200000000001E-2</v>
      </c>
      <c r="AC138" s="2">
        <v>2.0841449999999999E-3</v>
      </c>
      <c r="AD138" s="2">
        <v>0.71065</v>
      </c>
      <c r="AE138" s="2">
        <v>4.8999999999999998E-4</v>
      </c>
      <c r="AF138" s="2">
        <v>9.3346999999999999E-2</v>
      </c>
      <c r="AG138" s="2">
        <v>20</v>
      </c>
      <c r="AH138" s="2">
        <v>220</v>
      </c>
      <c r="AI138" s="2">
        <v>0.59609000000000001</v>
      </c>
      <c r="AJ138" s="2">
        <v>6.6E-4</v>
      </c>
      <c r="AK138" s="2">
        <v>8493</v>
      </c>
      <c r="AL138" s="2">
        <v>73</v>
      </c>
      <c r="AM138" s="2">
        <v>24500</v>
      </c>
      <c r="AN138" s="2">
        <v>450</v>
      </c>
      <c r="AO138" s="2">
        <v>100000</v>
      </c>
      <c r="AP138" s="2">
        <v>10000</v>
      </c>
      <c r="AQ138" s="2">
        <v>4760.3999999999996</v>
      </c>
      <c r="AR138" s="2">
        <v>1.1000000000000001</v>
      </c>
      <c r="AS138">
        <v>0.4</v>
      </c>
      <c r="AT138">
        <v>3.7999999999999999E-2</v>
      </c>
      <c r="AU138">
        <v>0</v>
      </c>
      <c r="AV138">
        <v>0</v>
      </c>
      <c r="AW138" s="2">
        <v>4.7E-2</v>
      </c>
      <c r="AX138" s="2">
        <v>4.1000000000000002E-2</v>
      </c>
      <c r="AY138" s="2">
        <v>1660625</v>
      </c>
      <c r="AZ138" s="2">
        <v>56250</v>
      </c>
      <c r="BA138" s="2">
        <v>823750</v>
      </c>
      <c r="BB138" s="2">
        <v>28125</v>
      </c>
      <c r="BC138" s="2">
        <v>1091250</v>
      </c>
      <c r="BD138" s="2">
        <v>36875</v>
      </c>
      <c r="BE138" s="2">
        <v>47562.5</v>
      </c>
      <c r="BF138" s="2">
        <v>1750</v>
      </c>
      <c r="BG138" s="2">
        <v>173.125</v>
      </c>
      <c r="BH138" s="2">
        <v>46.875</v>
      </c>
      <c r="BI138" s="2">
        <f t="shared" si="5"/>
        <v>22.962725675285721</v>
      </c>
      <c r="BJ138" s="2">
        <f t="shared" si="6"/>
        <v>1.1471353311224208</v>
      </c>
    </row>
    <row r="139" spans="1:62" x14ac:dyDescent="0.25">
      <c r="A139" s="14">
        <v>44546.687728009259</v>
      </c>
      <c r="B139" t="s">
        <v>545</v>
      </c>
      <c r="C139">
        <v>12956</v>
      </c>
      <c r="D139">
        <v>68106</v>
      </c>
      <c r="E139" t="s">
        <v>546</v>
      </c>
      <c r="F139" t="s">
        <v>56</v>
      </c>
      <c r="G139" t="s">
        <v>547</v>
      </c>
      <c r="H139" t="s">
        <v>57</v>
      </c>
      <c r="I139" s="1">
        <v>0.69127546296296305</v>
      </c>
      <c r="J139" s="2">
        <v>11.042</v>
      </c>
      <c r="K139" t="s">
        <v>545</v>
      </c>
      <c r="L139" s="3">
        <v>0.19700000000000001</v>
      </c>
      <c r="M139" s="2">
        <v>4.2999999999999997E-2</v>
      </c>
      <c r="N139" s="4">
        <v>9.9131844543307091E-2</v>
      </c>
      <c r="O139" s="4">
        <v>1.2026480285997078E-2</v>
      </c>
      <c r="P139" s="5">
        <v>0.70620000000000005</v>
      </c>
      <c r="Q139" s="5">
        <v>1.414778343062969E-2</v>
      </c>
      <c r="R139" s="4">
        <v>0</v>
      </c>
      <c r="S139" s="6">
        <v>271.21726842770869</v>
      </c>
      <c r="T139" s="6">
        <v>4954.7007212794688</v>
      </c>
      <c r="U139" s="17">
        <v>2.2921557879363341</v>
      </c>
      <c r="W139" s="2">
        <v>1140</v>
      </c>
      <c r="X139" s="2">
        <v>140</v>
      </c>
      <c r="Y139" s="2">
        <v>11.7</v>
      </c>
      <c r="Z139" s="2">
        <v>1.4</v>
      </c>
      <c r="AA139" s="2">
        <v>1</v>
      </c>
      <c r="AB139" s="2">
        <v>8.5470089999999999E-2</v>
      </c>
      <c r="AC139" s="2">
        <v>1.0227190000000001E-2</v>
      </c>
      <c r="AD139" s="2">
        <v>0.70620000000000005</v>
      </c>
      <c r="AE139" s="2">
        <v>8.1999999999999998E-4</v>
      </c>
      <c r="AF139" s="2">
        <v>-0.73346</v>
      </c>
      <c r="AG139" s="2">
        <v>54</v>
      </c>
      <c r="AH139" s="2">
        <v>43</v>
      </c>
      <c r="AI139" s="2">
        <v>0.59913000000000005</v>
      </c>
      <c r="AJ139" s="2">
        <v>6.4000000000000005E-4</v>
      </c>
      <c r="AK139" s="2">
        <v>7140</v>
      </c>
      <c r="AL139" s="2">
        <v>110</v>
      </c>
      <c r="AM139" s="2">
        <v>16310</v>
      </c>
      <c r="AN139" s="2">
        <v>660</v>
      </c>
      <c r="AO139" s="2">
        <v>86300</v>
      </c>
      <c r="AP139" s="2">
        <v>4800</v>
      </c>
      <c r="AQ139" s="2">
        <v>4750.3</v>
      </c>
      <c r="AR139" s="2">
        <v>1.9</v>
      </c>
      <c r="AS139">
        <v>1.57</v>
      </c>
      <c r="AT139">
        <v>0.15</v>
      </c>
      <c r="AU139">
        <v>0</v>
      </c>
      <c r="AV139">
        <v>0</v>
      </c>
      <c r="AW139" s="2">
        <v>0.106</v>
      </c>
      <c r="AX139" s="2">
        <v>5.3999999999999999E-2</v>
      </c>
      <c r="AY139" s="2">
        <v>1701250</v>
      </c>
      <c r="AZ139" s="2">
        <v>33750</v>
      </c>
      <c r="BA139" s="2">
        <v>843750</v>
      </c>
      <c r="BB139" s="2">
        <v>16875</v>
      </c>
      <c r="BC139" s="2">
        <v>1123750</v>
      </c>
      <c r="BD139" s="2">
        <v>21875</v>
      </c>
      <c r="BE139" s="2">
        <v>48500</v>
      </c>
      <c r="BF139" s="2">
        <v>937.5</v>
      </c>
      <c r="BG139" s="2">
        <v>169.375</v>
      </c>
      <c r="BH139" s="2">
        <v>17.5</v>
      </c>
      <c r="BI139" s="2">
        <f t="shared" si="5"/>
        <v>23.188734753031827</v>
      </c>
      <c r="BJ139" s="2">
        <f t="shared" si="6"/>
        <v>0.63613801421747473</v>
      </c>
    </row>
    <row r="140" spans="1:62" x14ac:dyDescent="0.25">
      <c r="A140" s="14">
        <v>44546.688197256946</v>
      </c>
      <c r="B140" t="s">
        <v>548</v>
      </c>
      <c r="C140">
        <v>12940</v>
      </c>
      <c r="D140">
        <v>67931</v>
      </c>
      <c r="E140" t="s">
        <v>549</v>
      </c>
      <c r="F140" t="s">
        <v>56</v>
      </c>
      <c r="G140" t="s">
        <v>550</v>
      </c>
      <c r="H140" t="s">
        <v>57</v>
      </c>
      <c r="I140" s="1">
        <v>0.69174467592592592</v>
      </c>
      <c r="J140" s="2">
        <v>11.045</v>
      </c>
      <c r="K140" t="s">
        <v>548</v>
      </c>
      <c r="L140" s="3">
        <v>4.2700000000000004E-3</v>
      </c>
      <c r="M140" s="2">
        <v>-1.6000000000000001E-3</v>
      </c>
      <c r="N140" s="4">
        <v>2.3622048661417327E-3</v>
      </c>
      <c r="O140" s="4">
        <v>3.7822084407254062E-4</v>
      </c>
      <c r="P140" s="5">
        <v>0.70742000000000005</v>
      </c>
      <c r="Q140" s="5">
        <v>1.415158021423756E-2</v>
      </c>
      <c r="R140" s="4">
        <v>0</v>
      </c>
      <c r="S140" s="6">
        <v>0</v>
      </c>
      <c r="T140" s="6">
        <v>213907.21315859017</v>
      </c>
      <c r="U140" s="17">
        <v>3.6508657125515991</v>
      </c>
      <c r="W140" s="2">
        <v>48000</v>
      </c>
      <c r="X140" s="2">
        <v>7600</v>
      </c>
      <c r="Y140" s="2">
        <v>491</v>
      </c>
      <c r="Z140" s="2">
        <v>78</v>
      </c>
      <c r="AA140" s="2">
        <v>1</v>
      </c>
      <c r="AB140" s="2">
        <v>2.03666E-3</v>
      </c>
      <c r="AC140" s="2">
        <v>3.2354269999999998E-4</v>
      </c>
      <c r="AD140" s="2">
        <v>0.70742000000000005</v>
      </c>
      <c r="AE140" s="2">
        <v>2.9999999999999997E-4</v>
      </c>
      <c r="AF140" s="2">
        <v>-0.15029999999999999</v>
      </c>
      <c r="AG140" s="2">
        <v>150</v>
      </c>
      <c r="AH140" s="2">
        <v>570</v>
      </c>
      <c r="AI140" s="2">
        <v>0.59897</v>
      </c>
      <c r="AJ140" s="2">
        <v>2.9E-4</v>
      </c>
      <c r="AK140" s="2">
        <v>10970</v>
      </c>
      <c r="AL140" s="2">
        <v>140</v>
      </c>
      <c r="AM140" s="2">
        <v>40140</v>
      </c>
      <c r="AN140" s="2">
        <v>880</v>
      </c>
      <c r="AO140" s="2">
        <v>127000</v>
      </c>
      <c r="AP140" s="2">
        <v>18000</v>
      </c>
      <c r="AQ140" s="2">
        <v>4753.09</v>
      </c>
      <c r="AR140" s="2">
        <v>0.68</v>
      </c>
      <c r="AS140">
        <v>3.4000000000000002E-2</v>
      </c>
      <c r="AT140">
        <v>4.7999999999999996E-3</v>
      </c>
      <c r="AU140">
        <v>0</v>
      </c>
      <c r="AV140">
        <v>0</v>
      </c>
      <c r="AW140" s="2">
        <v>-4.0000000000000001E-3</v>
      </c>
      <c r="AX140" s="2">
        <v>1.7000000000000001E-2</v>
      </c>
      <c r="AY140" s="2">
        <v>1605000</v>
      </c>
      <c r="AZ140" s="2">
        <v>30625</v>
      </c>
      <c r="BA140" s="2">
        <v>796875</v>
      </c>
      <c r="BB140" s="2">
        <v>15625</v>
      </c>
      <c r="BC140" s="2">
        <v>1060000</v>
      </c>
      <c r="BD140" s="2">
        <v>20625</v>
      </c>
      <c r="BE140" s="2">
        <v>45750</v>
      </c>
      <c r="BF140" s="2">
        <v>875</v>
      </c>
      <c r="BG140" s="2">
        <v>150</v>
      </c>
      <c r="BH140" s="2">
        <v>21.25</v>
      </c>
      <c r="BI140" s="2">
        <f t="shared" si="5"/>
        <v>23.186889703746598</v>
      </c>
      <c r="BJ140" s="2">
        <f t="shared" si="6"/>
        <v>0.63261887724825616</v>
      </c>
    </row>
    <row r="141" spans="1:62" x14ac:dyDescent="0.25">
      <c r="A141" s="14">
        <v>44546.688671909724</v>
      </c>
      <c r="B141" t="s">
        <v>551</v>
      </c>
      <c r="C141">
        <v>11852</v>
      </c>
      <c r="D141">
        <v>69531</v>
      </c>
      <c r="E141" t="s">
        <v>552</v>
      </c>
      <c r="F141" t="s">
        <v>56</v>
      </c>
      <c r="G141" t="s">
        <v>553</v>
      </c>
      <c r="H141" t="s">
        <v>57</v>
      </c>
      <c r="I141" s="1">
        <v>0.69221932870370362</v>
      </c>
      <c r="J141" s="2">
        <v>11.012</v>
      </c>
      <c r="K141" t="s">
        <v>551</v>
      </c>
      <c r="L141" s="3">
        <v>2.7799999999999998E-2</v>
      </c>
      <c r="M141" s="2">
        <v>6.2E-2</v>
      </c>
      <c r="N141" s="4">
        <v>1.3974003047244096E-2</v>
      </c>
      <c r="O141" s="4">
        <v>2.7082433453492166E-3</v>
      </c>
      <c r="P141" s="5">
        <v>0.70613000000000004</v>
      </c>
      <c r="Q141" s="5">
        <v>1.4134504970461471E-2</v>
      </c>
      <c r="R141" s="4">
        <v>0</v>
      </c>
      <c r="S141" s="6">
        <v>1921.942416345199</v>
      </c>
      <c r="T141" s="6">
        <v>36734.370289909035</v>
      </c>
      <c r="U141" s="17">
        <v>3.1256618407353787</v>
      </c>
      <c r="W141" s="2">
        <v>8100</v>
      </c>
      <c r="X141" s="2">
        <v>1500</v>
      </c>
      <c r="Y141" s="2">
        <v>83</v>
      </c>
      <c r="Z141" s="2">
        <v>16</v>
      </c>
      <c r="AA141" s="2">
        <v>0.99999000000000005</v>
      </c>
      <c r="AB141" s="2">
        <v>1.204819E-2</v>
      </c>
      <c r="AC141" s="2">
        <v>2.3225429999999998E-3</v>
      </c>
      <c r="AD141" s="2">
        <v>0.70613000000000004</v>
      </c>
      <c r="AE141" s="2">
        <v>5.8E-4</v>
      </c>
      <c r="AF141" s="2">
        <v>-0.21342</v>
      </c>
      <c r="AG141" s="2">
        <v>73</v>
      </c>
      <c r="AH141" s="2">
        <v>24</v>
      </c>
      <c r="AI141" s="2">
        <v>0.59906999999999999</v>
      </c>
      <c r="AJ141" s="2">
        <v>5.1000000000000004E-4</v>
      </c>
      <c r="AK141" s="2">
        <v>9090</v>
      </c>
      <c r="AL141" s="2">
        <v>210</v>
      </c>
      <c r="AM141" s="2">
        <v>28300</v>
      </c>
      <c r="AN141" s="2">
        <v>1300</v>
      </c>
      <c r="AO141" s="2">
        <v>86500</v>
      </c>
      <c r="AP141" s="2">
        <v>8900</v>
      </c>
      <c r="AQ141" s="2">
        <v>4750.2</v>
      </c>
      <c r="AR141" s="2">
        <v>1.3</v>
      </c>
      <c r="AS141">
        <v>0.221</v>
      </c>
      <c r="AT141">
        <v>4.8000000000000001E-2</v>
      </c>
      <c r="AU141">
        <v>0</v>
      </c>
      <c r="AV141">
        <v>0</v>
      </c>
      <c r="AW141" s="2">
        <v>0.152</v>
      </c>
      <c r="AX141" s="2">
        <v>6.6000000000000003E-2</v>
      </c>
      <c r="AY141" s="2">
        <v>1580625</v>
      </c>
      <c r="AZ141" s="2">
        <v>29375</v>
      </c>
      <c r="BA141" s="2">
        <v>783750</v>
      </c>
      <c r="BB141" s="2">
        <v>15000</v>
      </c>
      <c r="BC141" s="2">
        <v>1043750</v>
      </c>
      <c r="BD141" s="2">
        <v>19375</v>
      </c>
      <c r="BE141" s="2">
        <v>45125</v>
      </c>
      <c r="BF141" s="2">
        <v>812.5</v>
      </c>
      <c r="BG141" s="2">
        <v>161.25</v>
      </c>
      <c r="BH141" s="2">
        <v>20</v>
      </c>
      <c r="BI141" s="2">
        <f t="shared" si="5"/>
        <v>23.149225970996948</v>
      </c>
      <c r="BJ141" s="2">
        <f t="shared" si="6"/>
        <v>0.59865696613204533</v>
      </c>
    </row>
    <row r="142" spans="1:62" x14ac:dyDescent="0.25">
      <c r="A142" s="14">
        <v>44546.689138981485</v>
      </c>
      <c r="B142" t="s">
        <v>554</v>
      </c>
      <c r="C142">
        <v>11691</v>
      </c>
      <c r="D142">
        <v>69784</v>
      </c>
      <c r="E142" t="s">
        <v>555</v>
      </c>
      <c r="F142" t="s">
        <v>56</v>
      </c>
      <c r="G142" t="s">
        <v>556</v>
      </c>
      <c r="H142" t="s">
        <v>57</v>
      </c>
      <c r="I142" s="1">
        <v>0.69268645833333331</v>
      </c>
      <c r="J142" s="2">
        <v>11.004</v>
      </c>
      <c r="K142" t="s">
        <v>554</v>
      </c>
      <c r="L142" s="3">
        <v>2.3400000000000001E-2</v>
      </c>
      <c r="M142" s="2">
        <v>4.8000000000000001E-2</v>
      </c>
      <c r="N142" s="4">
        <v>1.1046119787401576E-2</v>
      </c>
      <c r="O142" s="4">
        <v>2.4296910043567583E-3</v>
      </c>
      <c r="P142" s="5">
        <v>0.70759000000000005</v>
      </c>
      <c r="Q142" s="5">
        <v>1.4179758222198292E-2</v>
      </c>
      <c r="R142" s="4">
        <v>0</v>
      </c>
      <c r="S142" s="6">
        <v>1190.6273010111461</v>
      </c>
      <c r="T142" s="6">
        <v>42989.297604845029</v>
      </c>
      <c r="U142" s="17">
        <v>3.2042235540892627</v>
      </c>
      <c r="W142" s="2">
        <v>10300</v>
      </c>
      <c r="X142" s="2">
        <v>2300</v>
      </c>
      <c r="Y142" s="2">
        <v>105</v>
      </c>
      <c r="Z142" s="2">
        <v>23</v>
      </c>
      <c r="AA142" s="2">
        <v>0.99997999999999998</v>
      </c>
      <c r="AB142" s="2">
        <v>9.5238100000000006E-3</v>
      </c>
      <c r="AC142" s="2">
        <v>2.0861679999999998E-3</v>
      </c>
      <c r="AD142" s="2">
        <v>0.70759000000000005</v>
      </c>
      <c r="AE142" s="2">
        <v>8.8999999999999995E-4</v>
      </c>
      <c r="AF142" s="2">
        <v>0.24471000000000001</v>
      </c>
      <c r="AG142" s="2">
        <v>153</v>
      </c>
      <c r="AH142" s="2">
        <v>87</v>
      </c>
      <c r="AI142" s="2">
        <v>0.59818000000000005</v>
      </c>
      <c r="AJ142" s="2">
        <v>9.2000000000000003E-4</v>
      </c>
      <c r="AK142" s="2">
        <v>9310</v>
      </c>
      <c r="AL142" s="2">
        <v>250</v>
      </c>
      <c r="AM142" s="2">
        <v>29600</v>
      </c>
      <c r="AN142" s="2">
        <v>1500</v>
      </c>
      <c r="AO142" s="2">
        <v>98000</v>
      </c>
      <c r="AP142" s="2">
        <v>17000</v>
      </c>
      <c r="AQ142" s="2">
        <v>4753.5</v>
      </c>
      <c r="AR142" s="2">
        <v>2</v>
      </c>
      <c r="AS142">
        <v>0.186</v>
      </c>
      <c r="AT142">
        <v>0.05</v>
      </c>
      <c r="AU142">
        <v>0</v>
      </c>
      <c r="AV142">
        <v>0</v>
      </c>
      <c r="AW142" s="2">
        <v>0.12</v>
      </c>
      <c r="AX142" s="2">
        <v>0.1</v>
      </c>
      <c r="AY142" s="2">
        <v>1620625</v>
      </c>
      <c r="AZ142" s="2">
        <v>38750</v>
      </c>
      <c r="BA142" s="2">
        <v>804375</v>
      </c>
      <c r="BB142" s="2">
        <v>19375</v>
      </c>
      <c r="BC142" s="2">
        <v>1069375</v>
      </c>
      <c r="BD142" s="2">
        <v>25625</v>
      </c>
      <c r="BE142" s="2">
        <v>46312.5</v>
      </c>
      <c r="BF142" s="2">
        <v>1187.5</v>
      </c>
      <c r="BG142" s="2">
        <v>205.625</v>
      </c>
      <c r="BH142" s="2">
        <v>37.5</v>
      </c>
      <c r="BI142" s="2">
        <f t="shared" si="5"/>
        <v>23.11402967482617</v>
      </c>
      <c r="BJ142" s="2">
        <f t="shared" si="6"/>
        <v>0.81118987760558214</v>
      </c>
    </row>
    <row r="143" spans="1:62" x14ac:dyDescent="0.25">
      <c r="A143" s="14">
        <v>44546.689608055553</v>
      </c>
      <c r="B143" t="s">
        <v>557</v>
      </c>
      <c r="C143">
        <v>11568</v>
      </c>
      <c r="D143">
        <v>69837</v>
      </c>
      <c r="E143" t="s">
        <v>558</v>
      </c>
      <c r="F143" t="s">
        <v>56</v>
      </c>
      <c r="G143" t="s">
        <v>559</v>
      </c>
      <c r="H143" t="s">
        <v>57</v>
      </c>
      <c r="I143" s="1">
        <v>0.69315555555555564</v>
      </c>
      <c r="J143" s="2">
        <v>11.032999999999999</v>
      </c>
      <c r="K143" t="s">
        <v>557</v>
      </c>
      <c r="L143" s="3">
        <v>1.5429999999999999E-2</v>
      </c>
      <c r="M143" s="2">
        <v>8.0000000000000002E-3</v>
      </c>
      <c r="N143" s="4">
        <v>8.0544614267716551E-3</v>
      </c>
      <c r="O143" s="4">
        <v>3.5720795834373576E-4</v>
      </c>
      <c r="P143" s="5">
        <v>0.70360999999999996</v>
      </c>
      <c r="Q143" s="5">
        <v>1.4098454271302225E-2</v>
      </c>
      <c r="R143" s="4">
        <v>-0.32724439209867767</v>
      </c>
      <c r="S143" s="6">
        <v>0</v>
      </c>
      <c r="T143" s="6">
        <v>62716.99051487627</v>
      </c>
      <c r="U143" s="17">
        <v>3.3095660579355948</v>
      </c>
      <c r="W143" s="2">
        <v>14000</v>
      </c>
      <c r="X143" s="2">
        <v>560</v>
      </c>
      <c r="Y143" s="2">
        <v>144</v>
      </c>
      <c r="Z143" s="2">
        <v>5.7</v>
      </c>
      <c r="AA143" s="2">
        <v>0.99904000000000004</v>
      </c>
      <c r="AB143" s="2">
        <v>6.9444440000000001E-3</v>
      </c>
      <c r="AC143" s="2">
        <v>2.7488429999999997E-4</v>
      </c>
      <c r="AD143" s="2">
        <v>0.70360999999999996</v>
      </c>
      <c r="AE143" s="2">
        <v>8.5999999999999998E-4</v>
      </c>
      <c r="AF143" s="2">
        <v>-8.5832000000000006E-2</v>
      </c>
      <c r="AG143" s="2">
        <v>90</v>
      </c>
      <c r="AH143" s="2">
        <v>240</v>
      </c>
      <c r="AI143" s="2">
        <v>0.60041</v>
      </c>
      <c r="AJ143" s="2">
        <v>5.5000000000000003E-4</v>
      </c>
      <c r="AK143" s="2">
        <v>9692</v>
      </c>
      <c r="AL143" s="2">
        <v>41</v>
      </c>
      <c r="AM143" s="2">
        <v>32070</v>
      </c>
      <c r="AN143" s="2">
        <v>260</v>
      </c>
      <c r="AO143" s="2">
        <v>116000</v>
      </c>
      <c r="AP143" s="2">
        <v>15000</v>
      </c>
      <c r="AQ143" s="2">
        <v>4744.5</v>
      </c>
      <c r="AR143" s="2">
        <v>1.9</v>
      </c>
      <c r="AS143">
        <v>0.1227</v>
      </c>
      <c r="AT143">
        <v>6.0000000000000001E-3</v>
      </c>
      <c r="AU143">
        <v>0</v>
      </c>
      <c r="AV143">
        <v>0</v>
      </c>
      <c r="AW143" s="2">
        <v>1.9E-2</v>
      </c>
      <c r="AX143" s="2">
        <v>0.03</v>
      </c>
      <c r="AY143" s="2">
        <v>1673125</v>
      </c>
      <c r="AZ143" s="2">
        <v>47500</v>
      </c>
      <c r="BA143" s="2">
        <v>828125</v>
      </c>
      <c r="BB143" s="2">
        <v>24375</v>
      </c>
      <c r="BC143" s="2">
        <v>1107500</v>
      </c>
      <c r="BD143" s="2">
        <v>31875</v>
      </c>
      <c r="BE143" s="2">
        <v>47500</v>
      </c>
      <c r="BF143" s="2">
        <v>1437.5</v>
      </c>
      <c r="BG143" s="2">
        <v>181.875</v>
      </c>
      <c r="BH143" s="2">
        <v>41.25</v>
      </c>
      <c r="BI143" s="2">
        <f t="shared" si="5"/>
        <v>23.336347395575324</v>
      </c>
      <c r="BJ143" s="2">
        <f t="shared" si="6"/>
        <v>0.97461228380570653</v>
      </c>
    </row>
    <row r="144" spans="1:62" x14ac:dyDescent="0.25">
      <c r="A144" s="14">
        <v>44546.690108368057</v>
      </c>
      <c r="B144" t="s">
        <v>560</v>
      </c>
      <c r="C144">
        <v>11704</v>
      </c>
      <c r="D144">
        <v>82168</v>
      </c>
      <c r="E144" t="s">
        <v>561</v>
      </c>
      <c r="F144" t="s">
        <v>56</v>
      </c>
      <c r="G144" t="s">
        <v>562</v>
      </c>
      <c r="H144" t="s">
        <v>57</v>
      </c>
      <c r="I144" s="1">
        <v>0.69365578703703701</v>
      </c>
      <c r="J144" s="2">
        <v>11.01</v>
      </c>
      <c r="K144" t="s">
        <v>560</v>
      </c>
      <c r="L144" s="3">
        <v>2.3199999999999998E-2</v>
      </c>
      <c r="M144" s="2">
        <v>9.6000000000000002E-2</v>
      </c>
      <c r="N144" s="4">
        <v>1.7157434409448821E-2</v>
      </c>
      <c r="O144" s="4">
        <v>1.0236969951363875E-3</v>
      </c>
      <c r="P144" s="5">
        <v>0.70826999999999996</v>
      </c>
      <c r="Q144" s="5">
        <v>1.4177681656744871E-2</v>
      </c>
      <c r="R144" s="4">
        <v>0</v>
      </c>
      <c r="S144" s="6">
        <v>406.21672311707215</v>
      </c>
      <c r="T144" s="6">
        <v>28417.827356949005</v>
      </c>
      <c r="U144" s="17">
        <v>3.051190192918587</v>
      </c>
      <c r="W144" s="2">
        <v>6620</v>
      </c>
      <c r="X144" s="2">
        <v>380</v>
      </c>
      <c r="Y144" s="2">
        <v>67.599999999999994</v>
      </c>
      <c r="Z144" s="2">
        <v>3.8</v>
      </c>
      <c r="AA144" s="2">
        <v>0.99990000000000001</v>
      </c>
      <c r="AB144" s="2">
        <v>1.4792899999999999E-2</v>
      </c>
      <c r="AC144" s="2">
        <v>8.3155350000000002E-4</v>
      </c>
      <c r="AD144" s="2">
        <v>0.70826999999999996</v>
      </c>
      <c r="AE144" s="2">
        <v>5.9000000000000003E-4</v>
      </c>
      <c r="AF144" s="2">
        <v>-0.48530000000000001</v>
      </c>
      <c r="AG144" s="2">
        <v>30.2</v>
      </c>
      <c r="AH144" s="2">
        <v>6.6</v>
      </c>
      <c r="AI144" s="2">
        <v>0.59565000000000001</v>
      </c>
      <c r="AJ144" s="2">
        <v>4.2999999999999999E-4</v>
      </c>
      <c r="AK144" s="2">
        <v>8930</v>
      </c>
      <c r="AL144" s="2">
        <v>59</v>
      </c>
      <c r="AM144" s="2">
        <v>27240</v>
      </c>
      <c r="AN144" s="2">
        <v>370</v>
      </c>
      <c r="AO144" s="2">
        <v>68500</v>
      </c>
      <c r="AP144" s="2">
        <v>4100</v>
      </c>
      <c r="AQ144" s="2">
        <v>4755</v>
      </c>
      <c r="AR144" s="2">
        <v>1.3</v>
      </c>
      <c r="AS144">
        <v>0.18459999999999999</v>
      </c>
      <c r="AT144">
        <v>9.5999999999999992E-3</v>
      </c>
      <c r="AU144">
        <v>0</v>
      </c>
      <c r="AV144">
        <v>0</v>
      </c>
      <c r="AW144" s="2">
        <v>0.23699999999999999</v>
      </c>
      <c r="AX144" s="2">
        <v>4.7E-2</v>
      </c>
      <c r="AY144" s="2">
        <v>1188750</v>
      </c>
      <c r="AZ144" s="2">
        <v>23750</v>
      </c>
      <c r="BA144" s="2">
        <v>587500</v>
      </c>
      <c r="BB144" s="2">
        <v>11875</v>
      </c>
      <c r="BC144" s="2">
        <v>780625</v>
      </c>
      <c r="BD144" s="2">
        <v>15625</v>
      </c>
      <c r="BE144" s="2">
        <v>34000</v>
      </c>
      <c r="BF144" s="2">
        <v>687.5</v>
      </c>
      <c r="BG144" s="2">
        <v>416.875</v>
      </c>
      <c r="BH144" s="2">
        <v>31.875</v>
      </c>
      <c r="BI144" s="2">
        <f t="shared" si="5"/>
        <v>23.024509586423392</v>
      </c>
      <c r="BJ144" s="2">
        <f t="shared" si="6"/>
        <v>0.65509199264999618</v>
      </c>
    </row>
    <row r="145" spans="1:62" x14ac:dyDescent="0.25">
      <c r="A145" s="14">
        <v>44546.690577951391</v>
      </c>
      <c r="B145" t="s">
        <v>563</v>
      </c>
      <c r="C145">
        <v>11845</v>
      </c>
      <c r="D145">
        <v>82182</v>
      </c>
      <c r="E145" t="s">
        <v>564</v>
      </c>
      <c r="F145" t="s">
        <v>56</v>
      </c>
      <c r="G145" t="s">
        <v>565</v>
      </c>
      <c r="H145" t="s">
        <v>57</v>
      </c>
      <c r="I145" s="1">
        <v>0.69412534722222219</v>
      </c>
      <c r="J145" s="2">
        <v>11.026</v>
      </c>
      <c r="K145" t="s">
        <v>563</v>
      </c>
      <c r="L145" s="3">
        <v>0.187</v>
      </c>
      <c r="M145" s="2">
        <v>0.16900000000000001</v>
      </c>
      <c r="N145" s="4">
        <v>0.13031944157480316</v>
      </c>
      <c r="O145" s="4">
        <v>2.5028550770397805E-2</v>
      </c>
      <c r="P145" s="5">
        <v>0.70030000000000003</v>
      </c>
      <c r="Q145" s="5">
        <v>1.4121191026255541E-2</v>
      </c>
      <c r="R145" s="4">
        <v>0</v>
      </c>
      <c r="S145" s="6">
        <v>631.90917293698544</v>
      </c>
      <c r="T145" s="6">
        <v>3647.4936767505446</v>
      </c>
      <c r="U145" s="17">
        <v>2.1536739888767253</v>
      </c>
      <c r="W145" s="2">
        <v>860</v>
      </c>
      <c r="X145" s="2">
        <v>170</v>
      </c>
      <c r="Y145" s="2">
        <v>8.9</v>
      </c>
      <c r="Z145" s="2">
        <v>1.7</v>
      </c>
      <c r="AA145" s="2">
        <v>0.99999000000000005</v>
      </c>
      <c r="AB145" s="2">
        <v>0.1123596</v>
      </c>
      <c r="AC145" s="2">
        <v>2.1461939999999999E-2</v>
      </c>
      <c r="AD145" s="2">
        <v>0.70030000000000003</v>
      </c>
      <c r="AE145" s="2">
        <v>1.8E-3</v>
      </c>
      <c r="AF145" s="2">
        <v>-0.95835000000000004</v>
      </c>
      <c r="AG145" s="2">
        <v>16.100000000000001</v>
      </c>
      <c r="AH145" s="2">
        <v>2.1</v>
      </c>
      <c r="AI145" s="2">
        <v>0.60250000000000004</v>
      </c>
      <c r="AJ145" s="2">
        <v>2.2000000000000001E-3</v>
      </c>
      <c r="AK145" s="2">
        <v>6870</v>
      </c>
      <c r="AL145" s="2">
        <v>240</v>
      </c>
      <c r="AM145" s="2">
        <v>14900</v>
      </c>
      <c r="AN145" s="2">
        <v>1300</v>
      </c>
      <c r="AO145" s="2">
        <v>57900</v>
      </c>
      <c r="AP145" s="2">
        <v>2900</v>
      </c>
      <c r="AQ145" s="2">
        <v>4737</v>
      </c>
      <c r="AR145" s="2">
        <v>4.0999999999999996</v>
      </c>
      <c r="AS145">
        <v>1.48</v>
      </c>
      <c r="AT145">
        <v>0.33</v>
      </c>
      <c r="AU145">
        <v>0</v>
      </c>
      <c r="AV145">
        <v>0</v>
      </c>
      <c r="AW145" s="2">
        <v>0.41599999999999998</v>
      </c>
      <c r="AX145" s="2">
        <v>5.5E-2</v>
      </c>
      <c r="AY145" s="2">
        <v>1295625</v>
      </c>
      <c r="AZ145" s="2">
        <v>40000</v>
      </c>
      <c r="BA145" s="2">
        <v>640000</v>
      </c>
      <c r="BB145" s="2">
        <v>20000</v>
      </c>
      <c r="BC145" s="2">
        <v>860625</v>
      </c>
      <c r="BD145" s="2">
        <v>28750</v>
      </c>
      <c r="BE145" s="2">
        <v>36500</v>
      </c>
      <c r="BF145" s="2">
        <v>937.5</v>
      </c>
      <c r="BG145" s="2">
        <v>411.875</v>
      </c>
      <c r="BH145" s="2">
        <v>41.25</v>
      </c>
      <c r="BI145" s="2">
        <f t="shared" si="5"/>
        <v>23.640141851131123</v>
      </c>
      <c r="BJ145" s="2">
        <f t="shared" si="6"/>
        <v>0.9961658262277111</v>
      </c>
    </row>
    <row r="146" spans="1:62" x14ac:dyDescent="0.25">
      <c r="A146" s="14">
        <v>44546.692375752318</v>
      </c>
      <c r="B146" t="s">
        <v>566</v>
      </c>
      <c r="C146">
        <v>12085</v>
      </c>
      <c r="D146">
        <v>82130</v>
      </c>
      <c r="E146" t="s">
        <v>567</v>
      </c>
      <c r="F146" t="s">
        <v>56</v>
      </c>
      <c r="G146" t="s">
        <v>568</v>
      </c>
      <c r="H146" t="s">
        <v>57</v>
      </c>
      <c r="I146" s="1">
        <v>0.69592326388888892</v>
      </c>
      <c r="J146" s="2">
        <v>11.077</v>
      </c>
      <c r="K146" t="s">
        <v>566</v>
      </c>
      <c r="L146" s="3">
        <v>1.9800000000000002E-2</v>
      </c>
      <c r="M146" s="2">
        <v>8.2000000000000003E-2</v>
      </c>
      <c r="N146" s="4">
        <v>1.1715580889763781E-2</v>
      </c>
      <c r="O146" s="4">
        <v>2.7318682523218975E-3</v>
      </c>
      <c r="P146" s="5">
        <v>0.70423000000000002</v>
      </c>
      <c r="Q146" s="5">
        <v>1.4115270353769353E-2</v>
      </c>
      <c r="R146" s="4">
        <v>0</v>
      </c>
      <c r="S146" s="6" t="e">
        <v>#NUM!</v>
      </c>
      <c r="T146" s="6" t="e">
        <v>#VALUE!</v>
      </c>
      <c r="U146" s="17">
        <v>3.1848724414329292</v>
      </c>
      <c r="W146" s="2">
        <v>9700</v>
      </c>
      <c r="X146" s="2">
        <v>2200</v>
      </c>
      <c r="Y146" s="2">
        <v>99</v>
      </c>
      <c r="Z146" s="2">
        <v>23</v>
      </c>
      <c r="AA146" s="2">
        <v>0.99997999999999998</v>
      </c>
      <c r="AB146" s="2">
        <v>1.0101010000000001E-2</v>
      </c>
      <c r="AC146" s="2">
        <v>2.3466989999999998E-3</v>
      </c>
      <c r="AD146" s="2">
        <v>0.70423000000000002</v>
      </c>
      <c r="AE146" s="2">
        <v>9.3000000000000005E-4</v>
      </c>
      <c r="AF146" s="2">
        <v>0.38390000000000002</v>
      </c>
      <c r="AG146" s="2">
        <v>35.5</v>
      </c>
      <c r="AH146" s="2">
        <v>6.3</v>
      </c>
      <c r="AI146" s="2">
        <v>0.59541999999999995</v>
      </c>
      <c r="AJ146" s="2">
        <v>3.8999999999999999E-4</v>
      </c>
      <c r="AK146" s="2">
        <v>9260</v>
      </c>
      <c r="AL146" s="2">
        <v>220</v>
      </c>
      <c r="AM146" s="2">
        <v>29300</v>
      </c>
      <c r="AN146" s="2">
        <v>1400</v>
      </c>
      <c r="AO146" s="2">
        <v>72100</v>
      </c>
      <c r="AP146" s="2">
        <v>3300</v>
      </c>
      <c r="AQ146" s="2">
        <v>4745.8999999999996</v>
      </c>
      <c r="AR146" s="2">
        <v>2.1</v>
      </c>
      <c r="AS146">
        <v>0.155</v>
      </c>
      <c r="AT146">
        <v>3.2000000000000001E-2</v>
      </c>
      <c r="AU146">
        <v>0</v>
      </c>
      <c r="AV146">
        <v>0</v>
      </c>
      <c r="AW146" s="2">
        <v>0.20599999999999999</v>
      </c>
      <c r="AX146" s="2">
        <v>4.1000000000000002E-2</v>
      </c>
      <c r="AY146" s="2">
        <v>1315000</v>
      </c>
      <c r="AZ146" s="2">
        <v>27500</v>
      </c>
      <c r="BA146" s="2">
        <v>648750</v>
      </c>
      <c r="BB146" s="2">
        <v>13750</v>
      </c>
      <c r="BC146" s="2">
        <v>866250</v>
      </c>
      <c r="BD146" s="2">
        <v>18750</v>
      </c>
      <c r="BE146" s="2">
        <v>37562.5</v>
      </c>
      <c r="BF146" s="2">
        <v>875</v>
      </c>
      <c r="BG146" s="2">
        <v>348.125</v>
      </c>
      <c r="BH146" s="2">
        <v>45</v>
      </c>
      <c r="BI146" s="2">
        <f t="shared" si="5"/>
        <v>23.11084323717165</v>
      </c>
      <c r="BJ146" s="2">
        <f t="shared" si="6"/>
        <v>0.73488888274131969</v>
      </c>
    </row>
    <row r="147" spans="1:62" x14ac:dyDescent="0.25">
      <c r="A147" s="14">
        <v>44546.692847754632</v>
      </c>
      <c r="B147" t="s">
        <v>569</v>
      </c>
      <c r="C147">
        <v>10802</v>
      </c>
      <c r="D147">
        <v>82354</v>
      </c>
      <c r="E147" t="s">
        <v>570</v>
      </c>
      <c r="F147" t="s">
        <v>56</v>
      </c>
      <c r="G147" t="s">
        <v>571</v>
      </c>
      <c r="H147" t="s">
        <v>57</v>
      </c>
      <c r="I147" s="1">
        <v>0.6963952546296297</v>
      </c>
      <c r="J147" s="2">
        <v>11.036</v>
      </c>
      <c r="K147" t="s">
        <v>569</v>
      </c>
      <c r="L147" s="3">
        <v>7.1999999999999998E-3</v>
      </c>
      <c r="M147" s="2">
        <v>60</v>
      </c>
      <c r="N147" s="4">
        <v>1.0941910256692914E-2</v>
      </c>
      <c r="O147" s="4">
        <v>2.3842526133568656E-3</v>
      </c>
      <c r="P147" s="5">
        <v>0.70299999999999996</v>
      </c>
      <c r="Q147" s="5">
        <v>1.4119971671359685E-2</v>
      </c>
      <c r="R147" s="4">
        <v>0</v>
      </c>
      <c r="S147" s="6">
        <v>0</v>
      </c>
      <c r="T147" s="6">
        <v>46185.992389498759</v>
      </c>
      <c r="U147" s="17">
        <v>3.2106751934456601</v>
      </c>
      <c r="W147" s="2">
        <v>10300</v>
      </c>
      <c r="X147" s="2">
        <v>2200</v>
      </c>
      <c r="Y147" s="2">
        <v>106</v>
      </c>
      <c r="Z147" s="2">
        <v>23</v>
      </c>
      <c r="AA147" s="2">
        <v>0.99997999999999998</v>
      </c>
      <c r="AB147" s="2">
        <v>9.4339620000000006E-3</v>
      </c>
      <c r="AC147" s="2">
        <v>2.0469920000000001E-3</v>
      </c>
      <c r="AD147" s="2">
        <v>0.70299999999999996</v>
      </c>
      <c r="AE147" s="2">
        <v>1.2999999999999999E-3</v>
      </c>
      <c r="AF147" s="2">
        <v>0.41781000000000001</v>
      </c>
      <c r="AG147" s="2">
        <v>2.3400000000000001E-2</v>
      </c>
      <c r="AH147" s="2">
        <v>9.1999999999999998E-3</v>
      </c>
      <c r="AI147" s="2">
        <v>0.59362000000000004</v>
      </c>
      <c r="AJ147" s="2">
        <v>9.1E-4</v>
      </c>
      <c r="AK147" s="2">
        <v>9390</v>
      </c>
      <c r="AL147" s="2">
        <v>230</v>
      </c>
      <c r="AM147" s="2">
        <v>30200</v>
      </c>
      <c r="AN147" s="2">
        <v>1500</v>
      </c>
      <c r="AO147" s="2">
        <v>460</v>
      </c>
      <c r="AP147" s="2">
        <v>180</v>
      </c>
      <c r="AQ147" s="2">
        <v>4743.2</v>
      </c>
      <c r="AR147" s="2">
        <v>2.9</v>
      </c>
      <c r="AS147">
        <v>5.7000000000000002E-2</v>
      </c>
      <c r="AT147">
        <v>1.9E-2</v>
      </c>
      <c r="AU147">
        <v>0</v>
      </c>
      <c r="AV147">
        <v>0</v>
      </c>
      <c r="AW147" s="2">
        <v>151</v>
      </c>
      <c r="AX147" s="2">
        <v>49</v>
      </c>
      <c r="AY147" s="2">
        <v>543125</v>
      </c>
      <c r="AZ147" s="2">
        <v>21250</v>
      </c>
      <c r="BA147" s="2">
        <v>266875</v>
      </c>
      <c r="BB147" s="2">
        <v>10625</v>
      </c>
      <c r="BC147" s="2">
        <v>356250</v>
      </c>
      <c r="BD147" s="2">
        <v>13750</v>
      </c>
      <c r="BE147" s="2">
        <v>15625</v>
      </c>
      <c r="BF147" s="2">
        <v>587.5</v>
      </c>
      <c r="BG147" s="2">
        <v>608.125</v>
      </c>
      <c r="BH147" s="2">
        <v>25</v>
      </c>
      <c r="BI147" s="2">
        <f t="shared" si="5"/>
        <v>23.006006538197788</v>
      </c>
      <c r="BJ147" s="2">
        <f t="shared" si="6"/>
        <v>1.2396479026013831</v>
      </c>
    </row>
    <row r="148" spans="1:62" x14ac:dyDescent="0.25">
      <c r="A148" s="14">
        <v>44546.693323495369</v>
      </c>
      <c r="B148" t="s">
        <v>572</v>
      </c>
      <c r="C148">
        <v>9355</v>
      </c>
      <c r="D148">
        <v>83721</v>
      </c>
      <c r="E148" t="s">
        <v>573</v>
      </c>
      <c r="F148" t="s">
        <v>56</v>
      </c>
      <c r="G148" t="s">
        <v>574</v>
      </c>
      <c r="H148" t="s">
        <v>57</v>
      </c>
      <c r="I148" s="1">
        <v>0.6968709490740741</v>
      </c>
      <c r="J148" s="2">
        <v>11.071999999999999</v>
      </c>
      <c r="K148" t="s">
        <v>572</v>
      </c>
      <c r="L148" s="3">
        <v>9.9000000000000005E-2</v>
      </c>
      <c r="M148" s="2">
        <v>0.86</v>
      </c>
      <c r="N148" s="4">
        <v>8.2845892606299223E-2</v>
      </c>
      <c r="O148" s="4">
        <v>2.1957589845312653E-2</v>
      </c>
      <c r="P148" s="5">
        <v>0.70569999999999999</v>
      </c>
      <c r="Q148" s="5">
        <v>1.4241313001265016E-2</v>
      </c>
      <c r="R148" s="4">
        <v>0</v>
      </c>
      <c r="S148" s="6">
        <v>380.70339029879165</v>
      </c>
      <c r="T148" s="6">
        <v>5877.7172104192641</v>
      </c>
      <c r="U148" s="17">
        <v>2.3801789660338248</v>
      </c>
      <c r="W148" s="2">
        <v>1370</v>
      </c>
      <c r="X148" s="2">
        <v>370</v>
      </c>
      <c r="Y148" s="2">
        <v>14</v>
      </c>
      <c r="Z148" s="2">
        <v>3.7</v>
      </c>
      <c r="AA148" s="2">
        <v>0.99999000000000005</v>
      </c>
      <c r="AB148" s="2">
        <v>7.1428569999999997E-2</v>
      </c>
      <c r="AC148" s="2">
        <v>1.887755E-2</v>
      </c>
      <c r="AD148" s="2">
        <v>0.70569999999999999</v>
      </c>
      <c r="AE148" s="2">
        <v>1.9E-3</v>
      </c>
      <c r="AF148" s="2">
        <v>-0.85711000000000004</v>
      </c>
      <c r="AG148" s="2">
        <v>2.69</v>
      </c>
      <c r="AH148" s="2">
        <v>0.69</v>
      </c>
      <c r="AI148" s="2">
        <v>0.59489999999999998</v>
      </c>
      <c r="AJ148" s="2">
        <v>1.5E-3</v>
      </c>
      <c r="AK148" s="2">
        <v>7230</v>
      </c>
      <c r="AL148" s="2">
        <v>290</v>
      </c>
      <c r="AM148" s="2">
        <v>16900</v>
      </c>
      <c r="AN148" s="2">
        <v>1700</v>
      </c>
      <c r="AO148" s="2">
        <v>25400</v>
      </c>
      <c r="AP148" s="2">
        <v>4200</v>
      </c>
      <c r="AQ148" s="2">
        <v>4749.3</v>
      </c>
      <c r="AR148" s="2">
        <v>4.2</v>
      </c>
      <c r="AS148">
        <v>0.78</v>
      </c>
      <c r="AT148">
        <v>0.18</v>
      </c>
      <c r="AU148">
        <v>0</v>
      </c>
      <c r="AV148">
        <v>0</v>
      </c>
      <c r="AW148" s="2">
        <v>2.16</v>
      </c>
      <c r="AX148" s="2">
        <v>0.61</v>
      </c>
      <c r="AY148" s="2">
        <v>981875</v>
      </c>
      <c r="AZ148" s="2">
        <v>25000</v>
      </c>
      <c r="BA148" s="2">
        <v>485000</v>
      </c>
      <c r="BB148" s="2">
        <v>12500</v>
      </c>
      <c r="BC148" s="2">
        <v>645000</v>
      </c>
      <c r="BD148" s="2">
        <v>15625</v>
      </c>
      <c r="BE148" s="2">
        <v>28187.5</v>
      </c>
      <c r="BF148" s="2">
        <v>687.5</v>
      </c>
      <c r="BG148" s="2">
        <v>462.5</v>
      </c>
      <c r="BH148" s="2">
        <v>38.125</v>
      </c>
      <c r="BI148" s="2">
        <f t="shared" si="5"/>
        <v>22.969193103589127</v>
      </c>
      <c r="BJ148" s="2">
        <f t="shared" si="6"/>
        <v>0.7895942797799802</v>
      </c>
    </row>
    <row r="149" spans="1:62" x14ac:dyDescent="0.25">
      <c r="A149" s="14">
        <v>44546.693819583335</v>
      </c>
      <c r="B149" t="s">
        <v>575</v>
      </c>
      <c r="C149">
        <v>11009</v>
      </c>
      <c r="D149">
        <v>73309</v>
      </c>
      <c r="E149" t="s">
        <v>576</v>
      </c>
      <c r="F149" t="s">
        <v>56</v>
      </c>
      <c r="G149" t="s">
        <v>577</v>
      </c>
      <c r="H149" t="s">
        <v>57</v>
      </c>
      <c r="I149" s="1">
        <v>0.69736701388888889</v>
      </c>
      <c r="J149" s="2">
        <v>11.045999999999999</v>
      </c>
      <c r="K149" t="s">
        <v>575</v>
      </c>
      <c r="L149" s="3">
        <v>0.104</v>
      </c>
      <c r="M149" s="2">
        <v>6.7000000000000004E-2</v>
      </c>
      <c r="N149" s="4">
        <v>5.887525327559056E-2</v>
      </c>
      <c r="O149" s="4">
        <v>9.0427674587988654E-3</v>
      </c>
      <c r="P149" s="5">
        <v>0.70750000000000002</v>
      </c>
      <c r="Q149" s="5">
        <v>1.4172596798046576E-2</v>
      </c>
      <c r="R149" s="4">
        <v>0</v>
      </c>
      <c r="S149" s="6">
        <v>244.92563322844916</v>
      </c>
      <c r="T149" s="6">
        <v>8377.0314196530271</v>
      </c>
      <c r="U149" s="17">
        <v>2.5427028817170458</v>
      </c>
      <c r="W149" s="2">
        <v>1930</v>
      </c>
      <c r="X149" s="2">
        <v>290</v>
      </c>
      <c r="Y149" s="2">
        <v>19.7</v>
      </c>
      <c r="Z149" s="2">
        <v>3</v>
      </c>
      <c r="AA149" s="2">
        <v>0.99997000000000003</v>
      </c>
      <c r="AB149" s="2">
        <v>5.0761420000000002E-2</v>
      </c>
      <c r="AC149" s="2">
        <v>7.7301660000000001E-3</v>
      </c>
      <c r="AD149" s="2">
        <v>0.70750000000000002</v>
      </c>
      <c r="AE149" s="2">
        <v>8.0000000000000004E-4</v>
      </c>
      <c r="AF149" s="2">
        <v>-0.38133</v>
      </c>
      <c r="AG149" s="2">
        <v>50.9</v>
      </c>
      <c r="AH149" s="2">
        <v>7.8</v>
      </c>
      <c r="AI149" s="2">
        <v>0.59431999999999996</v>
      </c>
      <c r="AJ149" s="2">
        <v>7.6000000000000004E-4</v>
      </c>
      <c r="AK149" s="2">
        <v>7660</v>
      </c>
      <c r="AL149" s="2">
        <v>150</v>
      </c>
      <c r="AM149" s="2">
        <v>19390</v>
      </c>
      <c r="AN149" s="2">
        <v>880</v>
      </c>
      <c r="AO149" s="2">
        <v>79300</v>
      </c>
      <c r="AP149" s="2">
        <v>3200</v>
      </c>
      <c r="AQ149" s="2">
        <v>4753.3</v>
      </c>
      <c r="AR149" s="2">
        <v>1.8</v>
      </c>
      <c r="AS149">
        <v>0.82</v>
      </c>
      <c r="AT149">
        <v>0.1</v>
      </c>
      <c r="AU149">
        <v>0</v>
      </c>
      <c r="AV149">
        <v>0</v>
      </c>
      <c r="AW149" s="2">
        <v>0.16699999999999998</v>
      </c>
      <c r="AX149" s="2">
        <v>2.5999999999999999E-2</v>
      </c>
      <c r="AY149" s="2">
        <v>1485000</v>
      </c>
      <c r="AZ149" s="2">
        <v>40625</v>
      </c>
      <c r="BA149" s="2">
        <v>734375</v>
      </c>
      <c r="BB149" s="2">
        <v>20625</v>
      </c>
      <c r="BC149" s="2">
        <v>975625</v>
      </c>
      <c r="BD149" s="2">
        <v>26875</v>
      </c>
      <c r="BE149" s="2">
        <v>42312.5</v>
      </c>
      <c r="BF149" s="2">
        <v>1125</v>
      </c>
      <c r="BG149" s="2">
        <v>208.125</v>
      </c>
      <c r="BH149" s="2">
        <v>33.75</v>
      </c>
      <c r="BI149" s="2">
        <f t="shared" si="5"/>
        <v>23.083730417434619</v>
      </c>
      <c r="BJ149" s="2">
        <f t="shared" si="6"/>
        <v>0.88375493892936219</v>
      </c>
    </row>
    <row r="150" spans="1:62" x14ac:dyDescent="0.25">
      <c r="A150" s="14">
        <v>44546.6942877662</v>
      </c>
      <c r="B150" t="s">
        <v>578</v>
      </c>
      <c r="C150">
        <v>10997</v>
      </c>
      <c r="D150">
        <v>73513</v>
      </c>
      <c r="E150" t="s">
        <v>579</v>
      </c>
      <c r="F150" t="s">
        <v>56</v>
      </c>
      <c r="G150" t="s">
        <v>580</v>
      </c>
      <c r="H150" t="s">
        <v>57</v>
      </c>
      <c r="I150" s="1">
        <v>0.69783518518518528</v>
      </c>
      <c r="J150" s="2">
        <v>11.015000000000001</v>
      </c>
      <c r="K150" t="s">
        <v>578</v>
      </c>
      <c r="L150" s="3">
        <v>0.17299999999999999</v>
      </c>
      <c r="M150" s="2">
        <v>5.6000000000000001E-2</v>
      </c>
      <c r="N150" s="4">
        <v>0.10524886559055119</v>
      </c>
      <c r="O150" s="4">
        <v>8.664219913817852E-3</v>
      </c>
      <c r="P150" s="5">
        <v>0.70725000000000005</v>
      </c>
      <c r="Q150" s="5">
        <v>1.416760477286122E-2</v>
      </c>
      <c r="R150" s="4">
        <v>-0.81553033753035176</v>
      </c>
      <c r="S150" s="6">
        <v>160.45493418543074</v>
      </c>
      <c r="T150" s="6">
        <v>4718.4348007356439</v>
      </c>
      <c r="U150" s="17">
        <v>2.2607670523386139</v>
      </c>
      <c r="W150" s="2">
        <v>1077</v>
      </c>
      <c r="X150" s="2">
        <v>87</v>
      </c>
      <c r="Y150" s="2">
        <v>11.02</v>
      </c>
      <c r="Z150" s="2">
        <v>0.88</v>
      </c>
      <c r="AA150" s="2">
        <v>0.99992999999999999</v>
      </c>
      <c r="AB150" s="2">
        <v>9.0744099999999994E-2</v>
      </c>
      <c r="AC150" s="2">
        <v>7.2463529999999996E-3</v>
      </c>
      <c r="AD150" s="2">
        <v>0.70725000000000005</v>
      </c>
      <c r="AE150" s="2">
        <v>8.0000000000000004E-4</v>
      </c>
      <c r="AF150" s="2">
        <v>-0.40684999999999999</v>
      </c>
      <c r="AG150" s="2">
        <v>62</v>
      </c>
      <c r="AH150" s="2">
        <v>30</v>
      </c>
      <c r="AI150" s="2">
        <v>0.59387999999999996</v>
      </c>
      <c r="AJ150" s="2">
        <v>5.2999999999999998E-4</v>
      </c>
      <c r="AK150" s="2">
        <v>7082</v>
      </c>
      <c r="AL150" s="2">
        <v>84</v>
      </c>
      <c r="AM150" s="2">
        <v>15990</v>
      </c>
      <c r="AN150" s="2">
        <v>480</v>
      </c>
      <c r="AO150" s="2">
        <v>82800</v>
      </c>
      <c r="AP150" s="2">
        <v>8400</v>
      </c>
      <c r="AQ150" s="2">
        <v>4752.7</v>
      </c>
      <c r="AR150" s="2">
        <v>1.8</v>
      </c>
      <c r="AS150">
        <v>1.36</v>
      </c>
      <c r="AT150">
        <v>0.12</v>
      </c>
      <c r="AU150">
        <v>0</v>
      </c>
      <c r="AV150">
        <v>0</v>
      </c>
      <c r="AW150" s="2">
        <v>0.14000000000000001</v>
      </c>
      <c r="AX150" s="2">
        <v>4.1999999999999996E-2</v>
      </c>
      <c r="AY150" s="2">
        <v>1420625</v>
      </c>
      <c r="AZ150" s="2">
        <v>30625</v>
      </c>
      <c r="BA150" s="2">
        <v>702500</v>
      </c>
      <c r="BB150" s="2">
        <v>15625</v>
      </c>
      <c r="BC150" s="2">
        <v>933125</v>
      </c>
      <c r="BD150" s="2">
        <v>20625</v>
      </c>
      <c r="BE150" s="2">
        <v>40625</v>
      </c>
      <c r="BF150" s="2">
        <v>812.5</v>
      </c>
      <c r="BG150" s="2">
        <v>180.625</v>
      </c>
      <c r="BH150" s="2">
        <v>34.375</v>
      </c>
      <c r="BI150" s="2">
        <f t="shared" si="5"/>
        <v>22.992751042146224</v>
      </c>
      <c r="BJ150" s="2">
        <f t="shared" si="6"/>
        <v>0.68538037603733826</v>
      </c>
    </row>
    <row r="151" spans="1:62" x14ac:dyDescent="0.25">
      <c r="A151" s="14">
        <v>44546.694761296298</v>
      </c>
      <c r="B151" t="s">
        <v>581</v>
      </c>
      <c r="C151">
        <v>11402</v>
      </c>
      <c r="D151">
        <v>73532</v>
      </c>
      <c r="E151" t="s">
        <v>582</v>
      </c>
      <c r="F151" t="s">
        <v>56</v>
      </c>
      <c r="G151" t="s">
        <v>583</v>
      </c>
      <c r="H151" t="s">
        <v>57</v>
      </c>
      <c r="I151" s="1">
        <v>0.69830879629629627</v>
      </c>
      <c r="J151" s="2">
        <v>11.044</v>
      </c>
      <c r="K151" t="s">
        <v>581</v>
      </c>
      <c r="L151" s="3">
        <v>3.44E-2</v>
      </c>
      <c r="M151" s="2">
        <v>6.3E-2</v>
      </c>
      <c r="N151" s="4">
        <v>1.9395362149606302E-2</v>
      </c>
      <c r="O151" s="4">
        <v>2.6877041129384324E-3</v>
      </c>
      <c r="P151" s="5">
        <v>0.70703000000000005</v>
      </c>
      <c r="Q151" s="5">
        <v>1.4171808930408284E-2</v>
      </c>
      <c r="R151" s="4">
        <v>0.10815378647671503</v>
      </c>
      <c r="S151" s="6">
        <v>952.08240755770441</v>
      </c>
      <c r="T151" s="6">
        <v>24457.477241477201</v>
      </c>
      <c r="U151" s="17">
        <v>3.0069290098706012</v>
      </c>
      <c r="W151" s="2">
        <v>5840</v>
      </c>
      <c r="X151" s="2">
        <v>800</v>
      </c>
      <c r="Y151" s="2">
        <v>59.8</v>
      </c>
      <c r="Z151" s="2">
        <v>8.1999999999999993</v>
      </c>
      <c r="AA151" s="2">
        <v>0.99990999999999997</v>
      </c>
      <c r="AB151" s="2">
        <v>1.672241E-2</v>
      </c>
      <c r="AC151" s="2">
        <v>2.2930390000000002E-3</v>
      </c>
      <c r="AD151" s="2">
        <v>0.70703000000000005</v>
      </c>
      <c r="AE151" s="2">
        <v>9.3999999999999997E-4</v>
      </c>
      <c r="AF151" s="2">
        <v>-7.5634999999999994E-2</v>
      </c>
      <c r="AG151" s="2">
        <v>42</v>
      </c>
      <c r="AH151" s="2">
        <v>13</v>
      </c>
      <c r="AI151" s="2">
        <v>0.59494999999999998</v>
      </c>
      <c r="AJ151" s="2">
        <v>6.2E-4</v>
      </c>
      <c r="AK151" s="2">
        <v>8780</v>
      </c>
      <c r="AL151" s="2">
        <v>140</v>
      </c>
      <c r="AM151" s="2">
        <v>26330</v>
      </c>
      <c r="AN151" s="2">
        <v>900</v>
      </c>
      <c r="AO151" s="2">
        <v>77000</v>
      </c>
      <c r="AP151" s="2">
        <v>4400</v>
      </c>
      <c r="AQ151" s="2">
        <v>4752.2</v>
      </c>
      <c r="AR151" s="2">
        <v>2.1</v>
      </c>
      <c r="AS151">
        <v>0.27</v>
      </c>
      <c r="AT151">
        <v>0.04</v>
      </c>
      <c r="AU151">
        <v>0</v>
      </c>
      <c r="AV151">
        <v>0</v>
      </c>
      <c r="AW151" s="2">
        <v>0.158</v>
      </c>
      <c r="AX151" s="2">
        <v>0.08</v>
      </c>
      <c r="AY151" s="2">
        <v>1479375</v>
      </c>
      <c r="AZ151" s="2">
        <v>32500</v>
      </c>
      <c r="BA151" s="2">
        <v>731875</v>
      </c>
      <c r="BB151" s="2">
        <v>16250</v>
      </c>
      <c r="BC151" s="2">
        <v>973125</v>
      </c>
      <c r="BD151" s="2">
        <v>21250</v>
      </c>
      <c r="BE151" s="2">
        <v>42125</v>
      </c>
      <c r="BF151" s="2">
        <v>937.5</v>
      </c>
      <c r="BG151" s="2">
        <v>163.75</v>
      </c>
      <c r="BH151" s="2">
        <v>29.375</v>
      </c>
      <c r="BI151" s="2">
        <f t="shared" si="5"/>
        <v>23.121569021877189</v>
      </c>
      <c r="BJ151" s="2">
        <f t="shared" si="6"/>
        <v>0.72091195215815895</v>
      </c>
    </row>
    <row r="152" spans="1:62" x14ac:dyDescent="0.25">
      <c r="A152" s="14">
        <v>44546.695237129628</v>
      </c>
      <c r="B152" t="s">
        <v>584</v>
      </c>
      <c r="C152">
        <v>9308</v>
      </c>
      <c r="D152">
        <v>71760</v>
      </c>
      <c r="E152" t="s">
        <v>585</v>
      </c>
      <c r="F152" t="s">
        <v>56</v>
      </c>
      <c r="G152" t="s">
        <v>586</v>
      </c>
      <c r="H152" t="s">
        <v>57</v>
      </c>
      <c r="I152" s="1">
        <v>0.69878460648148144</v>
      </c>
      <c r="J152" s="2">
        <v>11.026999999999999</v>
      </c>
      <c r="K152" t="s">
        <v>584</v>
      </c>
      <c r="L152" s="3">
        <v>8.3000000000000004E-2</v>
      </c>
      <c r="M152" s="2">
        <v>1.4E-2</v>
      </c>
      <c r="N152" s="4">
        <v>4.0272307133858272E-2</v>
      </c>
      <c r="O152" s="4">
        <v>1.1773667669706486E-2</v>
      </c>
      <c r="P152" s="5">
        <v>0.70860999999999996</v>
      </c>
      <c r="Q152" s="5">
        <v>1.4188987026563947E-2</v>
      </c>
      <c r="R152" s="4">
        <v>0</v>
      </c>
      <c r="S152" s="6">
        <v>93.743194154501452</v>
      </c>
      <c r="T152" s="6">
        <v>12431.161150934782</v>
      </c>
      <c r="U152" s="17">
        <v>2.7125619116839275</v>
      </c>
      <c r="W152" s="2">
        <v>2820</v>
      </c>
      <c r="X152" s="2">
        <v>830</v>
      </c>
      <c r="Y152" s="2">
        <v>28.8</v>
      </c>
      <c r="Z152" s="2">
        <v>8.4</v>
      </c>
      <c r="AA152" s="2">
        <v>0.99999000000000005</v>
      </c>
      <c r="AB152" s="2">
        <v>3.4722219999999998E-2</v>
      </c>
      <c r="AC152" s="2">
        <v>1.012731E-2</v>
      </c>
      <c r="AD152" s="2">
        <v>0.70860999999999996</v>
      </c>
      <c r="AE152" s="2">
        <v>6.8999999999999997E-4</v>
      </c>
      <c r="AF152" s="2">
        <v>-0.32107000000000002</v>
      </c>
      <c r="AG152" s="2">
        <v>120</v>
      </c>
      <c r="AH152" s="2">
        <v>190</v>
      </c>
      <c r="AI152" s="2">
        <v>0.59362000000000004</v>
      </c>
      <c r="AJ152" s="2">
        <v>7.1000000000000002E-4</v>
      </c>
      <c r="AK152" s="2">
        <v>7940</v>
      </c>
      <c r="AL152" s="2">
        <v>310</v>
      </c>
      <c r="AM152" s="2">
        <v>21100</v>
      </c>
      <c r="AN152" s="2">
        <v>1900</v>
      </c>
      <c r="AO152" s="2">
        <v>96200</v>
      </c>
      <c r="AP152" s="2">
        <v>8000</v>
      </c>
      <c r="AQ152" s="2">
        <v>4755.8</v>
      </c>
      <c r="AR152" s="2">
        <v>1.6</v>
      </c>
      <c r="AS152">
        <v>0.65</v>
      </c>
      <c r="AT152">
        <v>0.17</v>
      </c>
      <c r="AU152">
        <v>0</v>
      </c>
      <c r="AV152">
        <v>0</v>
      </c>
      <c r="AW152" s="2">
        <v>3.6000000000000004E-2</v>
      </c>
      <c r="AX152" s="2">
        <v>2.8000000000000001E-2</v>
      </c>
      <c r="AY152" s="2">
        <v>1433750</v>
      </c>
      <c r="AZ152" s="2">
        <v>48750</v>
      </c>
      <c r="BA152" s="2">
        <v>709375</v>
      </c>
      <c r="BB152" s="2">
        <v>25000</v>
      </c>
      <c r="BC152" s="2">
        <v>941250</v>
      </c>
      <c r="BD152" s="2">
        <v>32500</v>
      </c>
      <c r="BE152" s="2">
        <v>40875</v>
      </c>
      <c r="BF152" s="2">
        <v>1437.5</v>
      </c>
      <c r="BG152" s="2">
        <v>256.25</v>
      </c>
      <c r="BH152" s="2">
        <v>41.25</v>
      </c>
      <c r="BI152" s="2">
        <f t="shared" si="5"/>
        <v>23.060784841319915</v>
      </c>
      <c r="BJ152" s="2">
        <f t="shared" si="6"/>
        <v>1.1365535181253761</v>
      </c>
    </row>
    <row r="153" spans="1:62" x14ac:dyDescent="0.25">
      <c r="A153" s="14"/>
      <c r="U153" s="17"/>
    </row>
    <row r="154" spans="1:62" x14ac:dyDescent="0.25">
      <c r="A154" s="14">
        <v>44546.922201076392</v>
      </c>
      <c r="B154" t="s">
        <v>587</v>
      </c>
      <c r="C154">
        <v>40647</v>
      </c>
      <c r="D154">
        <v>10396</v>
      </c>
      <c r="E154" t="s">
        <v>113</v>
      </c>
      <c r="F154" t="s">
        <v>588</v>
      </c>
      <c r="G154" t="s">
        <v>589</v>
      </c>
      <c r="H154" t="s">
        <v>57</v>
      </c>
      <c r="I154" s="1">
        <v>0.92574849537037041</v>
      </c>
      <c r="J154" s="2">
        <v>11.03</v>
      </c>
      <c r="K154" t="s">
        <v>587</v>
      </c>
      <c r="L154" s="2">
        <v>8.0999999999999996E-3</v>
      </c>
      <c r="M154" s="2">
        <v>2.4E-2</v>
      </c>
      <c r="N154" s="4">
        <v>4.6660830236220467E-3</v>
      </c>
      <c r="O154" s="4">
        <v>6.5950368107879219E-4</v>
      </c>
      <c r="P154" s="5">
        <v>0.77607999999999999</v>
      </c>
      <c r="Q154" s="5">
        <v>1.5532809358258407E-2</v>
      </c>
      <c r="R154" s="4">
        <v>0</v>
      </c>
      <c r="S154" s="6">
        <v>-2365.0109658842698</v>
      </c>
      <c r="T154" s="6">
        <v>136013.14943795287</v>
      </c>
      <c r="U154" s="17">
        <v>3.4330640360707707</v>
      </c>
      <c r="W154" s="2">
        <v>26000</v>
      </c>
      <c r="X154" s="2">
        <v>3600</v>
      </c>
      <c r="Y154" s="2">
        <v>243</v>
      </c>
      <c r="Z154" s="2">
        <v>34</v>
      </c>
      <c r="AA154" s="2">
        <v>0.99999000000000005</v>
      </c>
      <c r="AB154" s="2">
        <v>4.1152259999999996E-3</v>
      </c>
      <c r="AC154" s="2">
        <v>5.7579300000000001E-4</v>
      </c>
      <c r="AD154" s="2">
        <v>0.77607999999999999</v>
      </c>
      <c r="AE154" s="2">
        <v>5.9000000000000003E-4</v>
      </c>
      <c r="AF154" s="2">
        <v>-0.33178999999999997</v>
      </c>
      <c r="AG154" s="2">
        <v>-150</v>
      </c>
      <c r="AH154" s="2">
        <v>450</v>
      </c>
      <c r="AI154" s="2">
        <v>0.52744000000000002</v>
      </c>
      <c r="AJ154" s="2">
        <v>5.6999999999999998E-4</v>
      </c>
      <c r="AK154" s="2">
        <v>10300</v>
      </c>
      <c r="AL154" s="2">
        <v>130</v>
      </c>
      <c r="AM154" s="2">
        <v>35300</v>
      </c>
      <c r="AN154" s="2">
        <v>850</v>
      </c>
      <c r="AO154" s="2">
        <v>93100</v>
      </c>
      <c r="AP154" s="2">
        <v>5000</v>
      </c>
      <c r="AQ154" s="2">
        <v>4908.1000000000004</v>
      </c>
      <c r="AR154" s="2">
        <v>1.3</v>
      </c>
      <c r="AS154">
        <v>6.5299999999999997E-2</v>
      </c>
      <c r="AT154">
        <v>8.6E-3</v>
      </c>
      <c r="AU154">
        <v>0</v>
      </c>
      <c r="AV154">
        <v>0</v>
      </c>
      <c r="AW154" s="2">
        <v>5.8999999999999997E-2</v>
      </c>
      <c r="AX154" s="2">
        <v>3.1E-2</v>
      </c>
      <c r="AY154" s="2">
        <v>1666250</v>
      </c>
      <c r="AZ154" s="2">
        <v>33750</v>
      </c>
      <c r="BA154" s="2">
        <v>800000</v>
      </c>
      <c r="BB154" s="2">
        <v>16250</v>
      </c>
      <c r="BC154" s="2">
        <v>971875</v>
      </c>
      <c r="BD154" s="2">
        <v>20000</v>
      </c>
      <c r="BE154" s="2">
        <v>46375</v>
      </c>
      <c r="BF154" s="2">
        <v>1000</v>
      </c>
      <c r="BG154" s="2">
        <v>438.125</v>
      </c>
      <c r="BH154" s="2">
        <v>25.625</v>
      </c>
      <c r="BI154" s="2">
        <f t="shared" ref="BI154:BI203" si="7">BC154/(BE154-BG154*6.87/29.86*$BI$1)</f>
        <v>21.002524552094272</v>
      </c>
      <c r="BJ154" s="2">
        <f t="shared" ref="BJ154:BJ203" si="8">SQRT((BF154/BE154)^2+(BD154/BC154)^2)*BI154</f>
        <v>0.62602457189934735</v>
      </c>
    </row>
    <row r="155" spans="1:62" x14ac:dyDescent="0.25">
      <c r="A155" s="14">
        <v>44546.927702824076</v>
      </c>
      <c r="B155" t="s">
        <v>590</v>
      </c>
      <c r="C155">
        <v>39249</v>
      </c>
      <c r="D155">
        <v>23481</v>
      </c>
      <c r="E155" t="s">
        <v>591</v>
      </c>
      <c r="F155" t="s">
        <v>588</v>
      </c>
      <c r="G155" t="s">
        <v>592</v>
      </c>
      <c r="H155" t="s">
        <v>57</v>
      </c>
      <c r="I155" s="1">
        <v>0.93125023148148145</v>
      </c>
      <c r="J155" s="2">
        <v>11.009</v>
      </c>
      <c r="K155" t="s">
        <v>590</v>
      </c>
      <c r="L155" s="2">
        <v>4.0499999999999998E-3</v>
      </c>
      <c r="M155" s="2">
        <v>5.0000000000000001E-3</v>
      </c>
      <c r="N155" s="4">
        <v>2.2102503307086614E-3</v>
      </c>
      <c r="O155" s="4">
        <v>2.283603392200778E-4</v>
      </c>
      <c r="P155" s="5">
        <v>0.77161000000000002</v>
      </c>
      <c r="Q155" s="5">
        <v>1.5453970261392379E-2</v>
      </c>
      <c r="R155" s="4">
        <v>0</v>
      </c>
      <c r="S155" s="6">
        <v>0</v>
      </c>
      <c r="T155" s="6">
        <v>209395.90895050243</v>
      </c>
      <c r="U155" s="17">
        <v>3.6332068868219713</v>
      </c>
      <c r="W155" s="2">
        <v>54600</v>
      </c>
      <c r="X155" s="2">
        <v>5600</v>
      </c>
      <c r="Y155" s="2">
        <v>513</v>
      </c>
      <c r="Z155" s="2">
        <v>52</v>
      </c>
      <c r="AA155" s="2">
        <v>0.99997999999999998</v>
      </c>
      <c r="AB155" s="2">
        <v>1.949318E-3</v>
      </c>
      <c r="AC155" s="2">
        <v>1.9759169999999999E-4</v>
      </c>
      <c r="AD155" s="2">
        <v>0.77161000000000002</v>
      </c>
      <c r="AE155" s="2">
        <v>8.1999999999999998E-4</v>
      </c>
      <c r="AF155" s="2">
        <v>-0.154</v>
      </c>
      <c r="AG155" s="2">
        <v>310</v>
      </c>
      <c r="AH155" s="2">
        <v>320</v>
      </c>
      <c r="AI155" s="2">
        <v>0.53086</v>
      </c>
      <c r="AJ155" s="2">
        <v>8.4000000000000003E-4</v>
      </c>
      <c r="AK155" s="2">
        <v>11065</v>
      </c>
      <c r="AL155" s="2">
        <v>95</v>
      </c>
      <c r="AM155" s="2">
        <v>40170</v>
      </c>
      <c r="AN155" s="2">
        <v>600</v>
      </c>
      <c r="AO155" s="2">
        <v>124000</v>
      </c>
      <c r="AP155" s="2">
        <v>17000</v>
      </c>
      <c r="AQ155" s="2">
        <v>4898</v>
      </c>
      <c r="AR155" s="2">
        <v>1.8</v>
      </c>
      <c r="AS155">
        <v>3.27E-2</v>
      </c>
      <c r="AT155">
        <v>3.4000000000000002E-3</v>
      </c>
      <c r="AU155">
        <v>0</v>
      </c>
      <c r="AV155">
        <v>0</v>
      </c>
      <c r="AW155" s="2">
        <v>1.2E-2</v>
      </c>
      <c r="AX155" s="2">
        <v>3.2000000000000001E-2</v>
      </c>
      <c r="AY155" s="2">
        <v>1840000</v>
      </c>
      <c r="AZ155" s="2">
        <v>27500</v>
      </c>
      <c r="BA155" s="2">
        <v>885000</v>
      </c>
      <c r="BB155" s="2">
        <v>11875</v>
      </c>
      <c r="BC155" s="2">
        <v>1078125</v>
      </c>
      <c r="BD155" s="2">
        <v>15625</v>
      </c>
      <c r="BE155" s="2">
        <v>51437.5</v>
      </c>
      <c r="BF155" s="2">
        <v>875</v>
      </c>
      <c r="BG155" s="2">
        <v>246.25</v>
      </c>
      <c r="BH155" s="2">
        <v>33.125</v>
      </c>
      <c r="BI155" s="2">
        <f t="shared" si="7"/>
        <v>20.983014457860556</v>
      </c>
      <c r="BJ155" s="2">
        <f t="shared" si="8"/>
        <v>0.46891842326853128</v>
      </c>
    </row>
    <row r="156" spans="1:62" x14ac:dyDescent="0.25">
      <c r="A156" s="14">
        <v>44546.92817175926</v>
      </c>
      <c r="B156" t="s">
        <v>593</v>
      </c>
      <c r="C156">
        <v>39381</v>
      </c>
      <c r="D156">
        <v>23419</v>
      </c>
      <c r="E156" t="s">
        <v>594</v>
      </c>
      <c r="F156" t="s">
        <v>588</v>
      </c>
      <c r="G156" t="s">
        <v>595</v>
      </c>
      <c r="H156" t="s">
        <v>57</v>
      </c>
      <c r="I156" s="1">
        <v>0.93171921296296301</v>
      </c>
      <c r="J156" s="2">
        <v>11.036</v>
      </c>
      <c r="K156" t="s">
        <v>593</v>
      </c>
      <c r="L156" s="2">
        <v>2.4599999999999999E-3</v>
      </c>
      <c r="M156" s="2">
        <v>6.4000000000000003E-3</v>
      </c>
      <c r="N156" s="4">
        <v>1.463043401574803E-3</v>
      </c>
      <c r="O156" s="4">
        <v>1.6496639699930841E-4</v>
      </c>
      <c r="P156" s="5">
        <v>0.77100000000000002</v>
      </c>
      <c r="Q156" s="5">
        <v>1.5432060782669309E-2</v>
      </c>
      <c r="R156" s="4">
        <v>-0.69006067934750071</v>
      </c>
      <c r="S156" s="6">
        <v>0</v>
      </c>
      <c r="T156" s="6">
        <v>316304.37139644485</v>
      </c>
      <c r="U156" s="17">
        <v>3.7317532231912587</v>
      </c>
      <c r="W156" s="2">
        <v>82500</v>
      </c>
      <c r="X156" s="2">
        <v>9200</v>
      </c>
      <c r="Y156" s="2">
        <v>775</v>
      </c>
      <c r="Z156" s="2">
        <v>86</v>
      </c>
      <c r="AA156" s="2">
        <v>0.99997999999999998</v>
      </c>
      <c r="AB156" s="2">
        <v>1.2903229999999999E-3</v>
      </c>
      <c r="AC156" s="2">
        <v>1.4318419999999999E-4</v>
      </c>
      <c r="AD156" s="2">
        <v>0.77100000000000002</v>
      </c>
      <c r="AE156" s="2">
        <v>6.0999999999999997E-4</v>
      </c>
      <c r="AF156" s="2">
        <v>0.24374999999999999</v>
      </c>
      <c r="AG156" s="2">
        <v>700</v>
      </c>
      <c r="AH156" s="2">
        <v>1300</v>
      </c>
      <c r="AI156" s="2">
        <v>0.53010999999999997</v>
      </c>
      <c r="AJ156" s="2">
        <v>7.6000000000000004E-4</v>
      </c>
      <c r="AK156" s="2">
        <v>11480</v>
      </c>
      <c r="AL156" s="2">
        <v>110</v>
      </c>
      <c r="AM156" s="2">
        <v>42810</v>
      </c>
      <c r="AN156" s="2">
        <v>710</v>
      </c>
      <c r="AO156" s="2">
        <v>128000</v>
      </c>
      <c r="AP156" s="2">
        <v>28000</v>
      </c>
      <c r="AQ156" s="2">
        <v>4896.6000000000004</v>
      </c>
      <c r="AR156" s="2">
        <v>1.4</v>
      </c>
      <c r="AS156">
        <v>1.9899999999999998E-2</v>
      </c>
      <c r="AT156">
        <v>2.2000000000000001E-3</v>
      </c>
      <c r="AU156">
        <v>0</v>
      </c>
      <c r="AV156">
        <v>0</v>
      </c>
      <c r="AW156" s="2">
        <v>1.6E-2</v>
      </c>
      <c r="AX156" s="2">
        <v>2.3E-2</v>
      </c>
      <c r="AY156" s="2">
        <v>1634375</v>
      </c>
      <c r="AZ156" s="2">
        <v>20000</v>
      </c>
      <c r="BA156" s="2">
        <v>784375</v>
      </c>
      <c r="BB156" s="2">
        <v>9375</v>
      </c>
      <c r="BC156" s="2">
        <v>955625</v>
      </c>
      <c r="BD156" s="2">
        <v>11250</v>
      </c>
      <c r="BE156" s="2">
        <v>45400</v>
      </c>
      <c r="BF156" s="2">
        <v>568.75</v>
      </c>
      <c r="BG156" s="2">
        <v>185.625</v>
      </c>
      <c r="BH156" s="2">
        <v>20</v>
      </c>
      <c r="BI156" s="2">
        <f t="shared" si="7"/>
        <v>21.068828093028451</v>
      </c>
      <c r="BJ156" s="2">
        <f t="shared" si="8"/>
        <v>0.36219300489982537</v>
      </c>
    </row>
    <row r="157" spans="1:62" x14ac:dyDescent="0.25">
      <c r="A157" s="14">
        <v>44546.928640625003</v>
      </c>
      <c r="B157" t="s">
        <v>596</v>
      </c>
      <c r="C157">
        <v>39438</v>
      </c>
      <c r="D157">
        <v>23311</v>
      </c>
      <c r="E157" t="s">
        <v>124</v>
      </c>
      <c r="F157" t="s">
        <v>588</v>
      </c>
      <c r="G157" t="s">
        <v>597</v>
      </c>
      <c r="H157" t="s">
        <v>57</v>
      </c>
      <c r="I157" s="1">
        <v>0.93218807870370368</v>
      </c>
      <c r="J157" s="2">
        <v>11.009</v>
      </c>
      <c r="K157" t="s">
        <v>596</v>
      </c>
      <c r="L157" s="2">
        <v>3.79E-3</v>
      </c>
      <c r="M157" s="2">
        <v>0</v>
      </c>
      <c r="N157" s="4">
        <v>2.3524032755905511E-3</v>
      </c>
      <c r="O157" s="4">
        <v>2.7732818916535788E-4</v>
      </c>
      <c r="P157" s="5">
        <v>0.77129999999999999</v>
      </c>
      <c r="Q157" s="5">
        <v>1.5431991964746481E-2</v>
      </c>
      <c r="R157" s="4">
        <v>0</v>
      </c>
      <c r="S157" s="6">
        <v>0</v>
      </c>
      <c r="T157" s="6">
        <v>196720.40820776424</v>
      </c>
      <c r="U157" s="17">
        <v>3.6176766103178215</v>
      </c>
      <c r="W157" s="2">
        <v>51300</v>
      </c>
      <c r="X157" s="2">
        <v>6000</v>
      </c>
      <c r="Y157" s="2">
        <v>482</v>
      </c>
      <c r="Z157" s="2">
        <v>56</v>
      </c>
      <c r="AA157" s="2">
        <v>0.99999000000000005</v>
      </c>
      <c r="AB157" s="2">
        <v>2.0746889999999998E-3</v>
      </c>
      <c r="AC157" s="2">
        <v>2.4104270000000001E-4</v>
      </c>
      <c r="AD157" s="2">
        <v>0.77129999999999999</v>
      </c>
      <c r="AE157" s="2">
        <v>4.2999999999999999E-4</v>
      </c>
      <c r="AF157" s="2">
        <v>0.27784999999999999</v>
      </c>
      <c r="AG157" s="2">
        <v>10</v>
      </c>
      <c r="AH157" s="2">
        <v>150</v>
      </c>
      <c r="AI157" s="2">
        <v>0.53015999999999996</v>
      </c>
      <c r="AJ157" s="2">
        <v>6.9999999999999999E-4</v>
      </c>
      <c r="AK157" s="2">
        <v>11040</v>
      </c>
      <c r="AL157" s="2">
        <v>140</v>
      </c>
      <c r="AM157" s="2">
        <v>40000</v>
      </c>
      <c r="AN157" s="2">
        <v>860</v>
      </c>
      <c r="AO157" s="2">
        <v>105700</v>
      </c>
      <c r="AP157" s="2">
        <v>9500</v>
      </c>
      <c r="AQ157" s="2">
        <v>4897.29</v>
      </c>
      <c r="AR157" s="2">
        <v>0.96</v>
      </c>
      <c r="AS157">
        <v>3.0599999999999999E-2</v>
      </c>
      <c r="AT157">
        <v>4.4000000000000003E-3</v>
      </c>
      <c r="AU157" s="29">
        <v>0</v>
      </c>
      <c r="AV157" s="29">
        <v>0</v>
      </c>
      <c r="AW157" s="2">
        <v>-5.0000000000000001E-4</v>
      </c>
      <c r="AX157" s="2">
        <v>3.4000000000000002E-2</v>
      </c>
      <c r="AY157" s="2">
        <v>1623750</v>
      </c>
      <c r="AZ157" s="2">
        <v>31875</v>
      </c>
      <c r="BA157" s="2">
        <v>780000</v>
      </c>
      <c r="BB157" s="2">
        <v>15625</v>
      </c>
      <c r="BC157" s="2">
        <v>950000</v>
      </c>
      <c r="BD157" s="2">
        <v>19375</v>
      </c>
      <c r="BE157" s="2">
        <v>45000</v>
      </c>
      <c r="BF157" s="2">
        <v>875</v>
      </c>
      <c r="BG157" s="2">
        <v>194.375</v>
      </c>
      <c r="BH157" s="2">
        <v>13.75</v>
      </c>
      <c r="BI157" s="2">
        <f t="shared" si="7"/>
        <v>21.132112002558841</v>
      </c>
      <c r="BJ157" s="2">
        <f t="shared" si="8"/>
        <v>0.5954726610776484</v>
      </c>
    </row>
    <row r="158" spans="1:62" x14ac:dyDescent="0.25">
      <c r="A158" s="14">
        <v>44546.929109027777</v>
      </c>
      <c r="B158" t="s">
        <v>598</v>
      </c>
      <c r="C158">
        <v>39306</v>
      </c>
      <c r="D158">
        <v>23239</v>
      </c>
      <c r="E158" t="s">
        <v>125</v>
      </c>
      <c r="F158" t="s">
        <v>588</v>
      </c>
      <c r="G158" t="s">
        <v>599</v>
      </c>
      <c r="H158" t="s">
        <v>57</v>
      </c>
      <c r="I158" s="1">
        <v>0.9326564814814815</v>
      </c>
      <c r="J158" s="2">
        <v>11.055</v>
      </c>
      <c r="K158" t="s">
        <v>598</v>
      </c>
      <c r="L158" s="2">
        <v>1.9699999999999999E-2</v>
      </c>
      <c r="M158" s="2">
        <v>2.9999999999999997E-4</v>
      </c>
      <c r="N158" s="4">
        <v>9.946125354330709E-3</v>
      </c>
      <c r="O158" s="4">
        <v>1.4100493381161115E-3</v>
      </c>
      <c r="P158" s="5">
        <v>0.77239999999999998</v>
      </c>
      <c r="Q158" s="5">
        <v>1.5473044432173004E-2</v>
      </c>
      <c r="R158" s="4">
        <v>0.88441674692387662</v>
      </c>
      <c r="S158" s="6">
        <v>2221.0723504874363</v>
      </c>
      <c r="T158" s="6">
        <v>49452.517759875562</v>
      </c>
      <c r="U158" s="17">
        <v>3.2015642447981003</v>
      </c>
      <c r="W158" s="2">
        <v>12200</v>
      </c>
      <c r="X158" s="2">
        <v>1700</v>
      </c>
      <c r="Y158" s="2">
        <v>114</v>
      </c>
      <c r="Z158" s="2">
        <v>16</v>
      </c>
      <c r="AA158" s="2">
        <v>0.99997999999999998</v>
      </c>
      <c r="AB158" s="2">
        <v>8.7719300000000007E-3</v>
      </c>
      <c r="AC158" s="2">
        <v>1.2311480000000001E-3</v>
      </c>
      <c r="AD158" s="2">
        <v>0.77239999999999998</v>
      </c>
      <c r="AE158" s="2">
        <v>8.8000000000000003E-4</v>
      </c>
      <c r="AF158" s="2">
        <v>-4.3368999999999998E-2</v>
      </c>
      <c r="AG158" s="2">
        <v>30</v>
      </c>
      <c r="AH158" s="2">
        <v>230</v>
      </c>
      <c r="AI158" s="2">
        <v>0.52881999999999996</v>
      </c>
      <c r="AJ158" s="2">
        <v>6.4000000000000005E-4</v>
      </c>
      <c r="AK158" s="2">
        <v>9530</v>
      </c>
      <c r="AL158" s="2">
        <v>140</v>
      </c>
      <c r="AM158" s="2">
        <v>30460</v>
      </c>
      <c r="AN158" s="2">
        <v>870</v>
      </c>
      <c r="AO158" s="2">
        <v>118000</v>
      </c>
      <c r="AP158" s="2">
        <v>3000</v>
      </c>
      <c r="AQ158" s="2">
        <v>4899.8</v>
      </c>
      <c r="AR158" s="2">
        <v>2</v>
      </c>
      <c r="AS158">
        <v>0.159</v>
      </c>
      <c r="AT158">
        <v>2.0999999999999998E-2</v>
      </c>
      <c r="AU158" s="29">
        <v>0</v>
      </c>
      <c r="AV158" s="29">
        <v>0</v>
      </c>
      <c r="AW158" s="2">
        <v>6.9999999999999999E-4</v>
      </c>
      <c r="AX158" s="2">
        <v>2.0999999999999998E-2</v>
      </c>
      <c r="AY158" s="2">
        <v>1904375</v>
      </c>
      <c r="AZ158" s="2">
        <v>34375</v>
      </c>
      <c r="BA158" s="2">
        <v>913125</v>
      </c>
      <c r="BB158" s="2">
        <v>16875</v>
      </c>
      <c r="BC158" s="2">
        <v>1110625</v>
      </c>
      <c r="BD158" s="2">
        <v>20000</v>
      </c>
      <c r="BE158" s="2">
        <v>52687.5</v>
      </c>
      <c r="BF158" s="2">
        <v>875</v>
      </c>
      <c r="BG158" s="2">
        <v>197.5</v>
      </c>
      <c r="BH158" s="2">
        <v>27.5</v>
      </c>
      <c r="BI158" s="2">
        <f t="shared" si="7"/>
        <v>21.097673429424862</v>
      </c>
      <c r="BJ158" s="2">
        <f t="shared" si="8"/>
        <v>0.51682320656826219</v>
      </c>
    </row>
    <row r="159" spans="1:62" x14ac:dyDescent="0.25">
      <c r="A159" s="14">
        <v>44546.929578449075</v>
      </c>
      <c r="B159" t="s">
        <v>600</v>
      </c>
      <c r="C159">
        <v>39353</v>
      </c>
      <c r="D159">
        <v>23091</v>
      </c>
      <c r="E159" t="s">
        <v>126</v>
      </c>
      <c r="F159" t="s">
        <v>588</v>
      </c>
      <c r="G159" t="s">
        <v>601</v>
      </c>
      <c r="H159" t="s">
        <v>57</v>
      </c>
      <c r="I159" s="1">
        <v>0.93312592592592603</v>
      </c>
      <c r="J159" s="2">
        <v>11.064</v>
      </c>
      <c r="K159" t="s">
        <v>600</v>
      </c>
      <c r="L159" s="2">
        <v>1.2500000000000001E-2</v>
      </c>
      <c r="M159" s="2">
        <v>-1E-3</v>
      </c>
      <c r="N159" s="4">
        <v>5.9992497637795274E-3</v>
      </c>
      <c r="O159" s="4">
        <v>1.3069436906848746E-3</v>
      </c>
      <c r="P159" s="5">
        <v>0.77400000000000002</v>
      </c>
      <c r="Q159" s="5">
        <v>1.5519033475058943E-2</v>
      </c>
      <c r="R159" s="4">
        <v>-0.62466517135448218</v>
      </c>
      <c r="S159" s="6">
        <v>1402.0118931261527</v>
      </c>
      <c r="T159" s="6">
        <v>72015.957496661693</v>
      </c>
      <c r="U159" s="17">
        <v>3.3602755581758719</v>
      </c>
      <c r="W159" s="2">
        <v>20200</v>
      </c>
      <c r="X159" s="2">
        <v>4400</v>
      </c>
      <c r="Y159" s="2">
        <v>189</v>
      </c>
      <c r="Z159" s="2">
        <v>41</v>
      </c>
      <c r="AA159" s="2">
        <v>0.99999000000000005</v>
      </c>
      <c r="AB159" s="2">
        <v>5.2910049999999997E-3</v>
      </c>
      <c r="AC159" s="2">
        <v>1.147784E-3</v>
      </c>
      <c r="AD159" s="2">
        <v>0.77400000000000002</v>
      </c>
      <c r="AE159" s="2">
        <v>1.1000000000000001E-3</v>
      </c>
      <c r="AF159" s="2">
        <v>0.40388000000000002</v>
      </c>
      <c r="AG159" s="2">
        <v>-100</v>
      </c>
      <c r="AH159" s="2">
        <v>300</v>
      </c>
      <c r="AI159" s="2">
        <v>0.52934999999999999</v>
      </c>
      <c r="AJ159" s="2">
        <v>6.2E-4</v>
      </c>
      <c r="AK159" s="2">
        <v>10000</v>
      </c>
      <c r="AL159" s="2">
        <v>220</v>
      </c>
      <c r="AM159" s="2">
        <v>33400</v>
      </c>
      <c r="AN159" s="2">
        <v>1400</v>
      </c>
      <c r="AO159" s="2">
        <v>119000</v>
      </c>
      <c r="AP159" s="2">
        <v>22000</v>
      </c>
      <c r="AQ159" s="2">
        <v>4903.3999999999996</v>
      </c>
      <c r="AR159" s="2">
        <v>2.6</v>
      </c>
      <c r="AS159">
        <v>0.10100000000000001</v>
      </c>
      <c r="AT159">
        <v>2.1999999999999999E-2</v>
      </c>
      <c r="AU159">
        <v>0</v>
      </c>
      <c r="AV159">
        <v>0</v>
      </c>
      <c r="AW159" s="2">
        <v>-3.0000000000000001E-3</v>
      </c>
      <c r="AX159" s="2">
        <v>2.5000000000000001E-2</v>
      </c>
      <c r="AY159" s="2">
        <v>1850625</v>
      </c>
      <c r="AZ159" s="2">
        <v>28750</v>
      </c>
      <c r="BA159" s="2">
        <v>890000</v>
      </c>
      <c r="BB159" s="2">
        <v>14375</v>
      </c>
      <c r="BC159" s="2">
        <v>1080625</v>
      </c>
      <c r="BD159" s="2">
        <v>16250</v>
      </c>
      <c r="BE159" s="2">
        <v>51375</v>
      </c>
      <c r="BF159" s="2">
        <v>812.5</v>
      </c>
      <c r="BG159" s="2">
        <v>188.125</v>
      </c>
      <c r="BH159" s="2">
        <v>21.875</v>
      </c>
      <c r="BI159" s="2">
        <f t="shared" si="7"/>
        <v>21.051799062179349</v>
      </c>
      <c r="BJ159" s="2">
        <f t="shared" si="8"/>
        <v>0.4594147722694446</v>
      </c>
    </row>
    <row r="160" spans="1:62" x14ac:dyDescent="0.25">
      <c r="A160" s="14">
        <v>44546.930047893518</v>
      </c>
      <c r="B160" t="s">
        <v>602</v>
      </c>
      <c r="C160">
        <v>39651</v>
      </c>
      <c r="D160">
        <v>22964</v>
      </c>
      <c r="E160" t="s">
        <v>127</v>
      </c>
      <c r="F160" t="s">
        <v>588</v>
      </c>
      <c r="G160" t="s">
        <v>603</v>
      </c>
      <c r="H160" t="s">
        <v>57</v>
      </c>
      <c r="I160" s="1">
        <v>0.93359537037037033</v>
      </c>
      <c r="J160" s="2">
        <v>11.048</v>
      </c>
      <c r="K160" t="s">
        <v>602</v>
      </c>
      <c r="L160" s="2">
        <v>9.1000000000000004E-3</v>
      </c>
      <c r="M160" s="2">
        <v>0</v>
      </c>
      <c r="N160" s="4">
        <v>4.7842117795275597E-3</v>
      </c>
      <c r="O160" s="4">
        <v>7.1297894705426646E-4</v>
      </c>
      <c r="P160" s="5">
        <v>0.77434999999999998</v>
      </c>
      <c r="Q160" s="5">
        <v>1.5504669264450628E-2</v>
      </c>
      <c r="R160" s="4">
        <v>0</v>
      </c>
      <c r="S160" s="6">
        <v>1148.0772404997081</v>
      </c>
      <c r="T160" s="6">
        <v>89958.040510888517</v>
      </c>
      <c r="U160" s="17">
        <v>3.4253816951726606</v>
      </c>
      <c r="W160" s="2">
        <v>25400</v>
      </c>
      <c r="X160" s="2">
        <v>3800</v>
      </c>
      <c r="Y160" s="2">
        <v>237</v>
      </c>
      <c r="Z160" s="2">
        <v>35</v>
      </c>
      <c r="AA160" s="2">
        <v>0.99999000000000005</v>
      </c>
      <c r="AB160" s="2">
        <v>4.2194090000000004E-3</v>
      </c>
      <c r="AC160" s="2">
        <v>6.2311949999999995E-4</v>
      </c>
      <c r="AD160" s="2">
        <v>0.77434999999999998</v>
      </c>
      <c r="AE160" s="2">
        <v>7.3999999999999999E-4</v>
      </c>
      <c r="AF160" s="2">
        <v>3.0726E-2</v>
      </c>
      <c r="AG160" s="2">
        <v>-340</v>
      </c>
      <c r="AH160" s="2">
        <v>610</v>
      </c>
      <c r="AI160" s="2">
        <v>0.53044999999999998</v>
      </c>
      <c r="AJ160" s="2">
        <v>5.0000000000000001E-4</v>
      </c>
      <c r="AK160" s="2">
        <v>10320</v>
      </c>
      <c r="AL160" s="2">
        <v>160</v>
      </c>
      <c r="AM160" s="2">
        <v>35500</v>
      </c>
      <c r="AN160" s="2">
        <v>1000</v>
      </c>
      <c r="AO160" s="2">
        <v>123000</v>
      </c>
      <c r="AP160" s="2">
        <v>27000</v>
      </c>
      <c r="AQ160" s="2">
        <v>4904.2</v>
      </c>
      <c r="AR160" s="2">
        <v>1.7</v>
      </c>
      <c r="AS160">
        <v>7.3999999999999996E-2</v>
      </c>
      <c r="AT160">
        <v>1.0999999999999999E-2</v>
      </c>
      <c r="AU160" s="29">
        <v>0</v>
      </c>
      <c r="AV160" s="29">
        <v>0</v>
      </c>
      <c r="AW160" s="2">
        <v>-6.9999999999999999E-4</v>
      </c>
      <c r="AX160" s="2">
        <v>3.2000000000000001E-2</v>
      </c>
      <c r="AY160" s="2">
        <v>1910000</v>
      </c>
      <c r="AZ160" s="2">
        <v>30000</v>
      </c>
      <c r="BA160" s="2">
        <v>920625</v>
      </c>
      <c r="BB160" s="2">
        <v>15000</v>
      </c>
      <c r="BC160" s="2">
        <v>1117500</v>
      </c>
      <c r="BD160" s="2">
        <v>18125</v>
      </c>
      <c r="BE160" s="2">
        <v>53187.5</v>
      </c>
      <c r="BF160" s="2">
        <v>875</v>
      </c>
      <c r="BG160" s="2">
        <v>215</v>
      </c>
      <c r="BH160" s="2">
        <v>26.875</v>
      </c>
      <c r="BI160" s="2">
        <f t="shared" si="7"/>
        <v>21.030134397662774</v>
      </c>
      <c r="BJ160" s="2">
        <f t="shared" si="8"/>
        <v>0.48584017519388584</v>
      </c>
    </row>
    <row r="161" spans="1:62" x14ac:dyDescent="0.25">
      <c r="A161" s="14">
        <v>44546.930517361114</v>
      </c>
      <c r="B161" t="s">
        <v>604</v>
      </c>
      <c r="C161">
        <v>39827</v>
      </c>
      <c r="D161">
        <v>22732</v>
      </c>
      <c r="E161" t="s">
        <v>128</v>
      </c>
      <c r="F161" t="s">
        <v>588</v>
      </c>
      <c r="G161" t="s">
        <v>605</v>
      </c>
      <c r="H161" t="s">
        <v>57</v>
      </c>
      <c r="I161" s="1">
        <v>0.93406481481481485</v>
      </c>
      <c r="J161" s="2">
        <v>11.045999999999999</v>
      </c>
      <c r="K161" t="s">
        <v>604</v>
      </c>
      <c r="L161" s="2">
        <v>4.5100000000000001E-3</v>
      </c>
      <c r="M161" s="2">
        <v>1.0999999999999999E-2</v>
      </c>
      <c r="N161" s="4">
        <v>2.1393547086614173E-3</v>
      </c>
      <c r="O161" s="4">
        <v>4.4607387934754585E-4</v>
      </c>
      <c r="P161" s="5">
        <v>0.77559</v>
      </c>
      <c r="Q161" s="5">
        <v>1.5522269139529827E-2</v>
      </c>
      <c r="R161" s="4">
        <v>0</v>
      </c>
      <c r="S161" s="6">
        <v>-2924.2987791077926</v>
      </c>
      <c r="T161" s="6">
        <v>322321.57828287018</v>
      </c>
      <c r="U161" s="17">
        <v>3.637799436218244</v>
      </c>
      <c r="W161" s="2">
        <v>57000</v>
      </c>
      <c r="X161" s="2">
        <v>12000</v>
      </c>
      <c r="Y161" s="2">
        <v>530</v>
      </c>
      <c r="Z161" s="2">
        <v>110</v>
      </c>
      <c r="AA161" s="2">
        <v>0.99999000000000005</v>
      </c>
      <c r="AB161" s="2">
        <v>1.886792E-3</v>
      </c>
      <c r="AC161" s="2">
        <v>3.9159839999999997E-4</v>
      </c>
      <c r="AD161" s="2">
        <v>0.77559</v>
      </c>
      <c r="AE161" s="2">
        <v>5.6999999999999998E-4</v>
      </c>
      <c r="AF161" s="2">
        <v>-7.9150999999999999E-2</v>
      </c>
      <c r="AG161" s="2">
        <v>60</v>
      </c>
      <c r="AH161" s="2">
        <v>140</v>
      </c>
      <c r="AI161" s="2">
        <v>0.52971999999999997</v>
      </c>
      <c r="AJ161" s="2">
        <v>6.4000000000000005E-4</v>
      </c>
      <c r="AK161" s="2">
        <v>11070</v>
      </c>
      <c r="AL161" s="2">
        <v>210</v>
      </c>
      <c r="AM161" s="2">
        <v>40100</v>
      </c>
      <c r="AN161" s="2">
        <v>1400</v>
      </c>
      <c r="AO161" s="2">
        <v>103000</v>
      </c>
      <c r="AP161" s="2">
        <v>10000</v>
      </c>
      <c r="AQ161" s="2">
        <v>4907</v>
      </c>
      <c r="AR161" s="2">
        <v>1.3</v>
      </c>
      <c r="AS161">
        <v>3.6399999999999995E-2</v>
      </c>
      <c r="AT161">
        <v>7.7999999999999996E-3</v>
      </c>
      <c r="AU161">
        <v>0</v>
      </c>
      <c r="AV161">
        <v>0</v>
      </c>
      <c r="AW161" s="2">
        <v>2.7E-2</v>
      </c>
      <c r="AX161" s="2">
        <v>4.4999999999999998E-2</v>
      </c>
      <c r="AY161" s="2">
        <v>1897500</v>
      </c>
      <c r="AZ161" s="2">
        <v>30625</v>
      </c>
      <c r="BA161" s="2">
        <v>915000</v>
      </c>
      <c r="BB161" s="2">
        <v>15000</v>
      </c>
      <c r="BC161" s="2">
        <v>1108750</v>
      </c>
      <c r="BD161" s="2">
        <v>18125</v>
      </c>
      <c r="BE161" s="2">
        <v>52875</v>
      </c>
      <c r="BF161" s="2">
        <v>812.5</v>
      </c>
      <c r="BG161" s="2">
        <v>195</v>
      </c>
      <c r="BH161" s="2">
        <v>24.375</v>
      </c>
      <c r="BI161" s="2">
        <f t="shared" si="7"/>
        <v>20.987074644351218</v>
      </c>
      <c r="BJ161" s="2">
        <f t="shared" si="8"/>
        <v>0.47085911695789701</v>
      </c>
    </row>
    <row r="162" spans="1:62" x14ac:dyDescent="0.25">
      <c r="A162" s="14">
        <v>44546.930991365742</v>
      </c>
      <c r="B162" t="s">
        <v>606</v>
      </c>
      <c r="C162">
        <v>37580</v>
      </c>
      <c r="D162">
        <v>23440</v>
      </c>
      <c r="E162" t="s">
        <v>129</v>
      </c>
      <c r="F162" t="s">
        <v>588</v>
      </c>
      <c r="G162" t="s">
        <v>607</v>
      </c>
      <c r="H162" t="s">
        <v>57</v>
      </c>
      <c r="I162" s="1">
        <v>0.93453877314814815</v>
      </c>
      <c r="J162" s="2">
        <v>11.08</v>
      </c>
      <c r="K162" t="s">
        <v>606</v>
      </c>
      <c r="L162" s="2">
        <v>9.5999999999999992E-3</v>
      </c>
      <c r="M162" s="2">
        <v>5.0999999999999997E-2</v>
      </c>
      <c r="N162" s="4">
        <v>4.8873203149606302E-3</v>
      </c>
      <c r="O162" s="4">
        <v>8.9015636825534074E-4</v>
      </c>
      <c r="P162" s="5">
        <v>0.77334000000000003</v>
      </c>
      <c r="Q162" s="5">
        <v>1.5474879716495377E-2</v>
      </c>
      <c r="R162" s="4">
        <v>0</v>
      </c>
      <c r="S162" s="6" t="e">
        <v>#NUM!</v>
      </c>
      <c r="T162" s="6" t="e">
        <v>#VALUE!</v>
      </c>
      <c r="U162" s="17">
        <v>3.4201521572415103</v>
      </c>
      <c r="W162" s="2">
        <v>24800</v>
      </c>
      <c r="X162" s="2">
        <v>4400</v>
      </c>
      <c r="Y162" s="2">
        <v>232</v>
      </c>
      <c r="Z162" s="2">
        <v>42</v>
      </c>
      <c r="AA162" s="2">
        <v>1</v>
      </c>
      <c r="AB162" s="2">
        <v>4.3103450000000001E-3</v>
      </c>
      <c r="AC162" s="2">
        <v>7.8032100000000005E-4</v>
      </c>
      <c r="AD162" s="2">
        <v>0.77334000000000003</v>
      </c>
      <c r="AE162" s="2">
        <v>5.0000000000000001E-4</v>
      </c>
      <c r="AF162" s="2">
        <v>0.43253999999999998</v>
      </c>
      <c r="AG162" s="2">
        <v>105</v>
      </c>
      <c r="AH162" s="2">
        <v>54</v>
      </c>
      <c r="AI162" s="2">
        <v>0.53076999999999996</v>
      </c>
      <c r="AJ162" s="2">
        <v>3.6999999999999999E-4</v>
      </c>
      <c r="AK162" s="2">
        <v>10230</v>
      </c>
      <c r="AL162" s="2">
        <v>190</v>
      </c>
      <c r="AM162" s="2">
        <v>34900</v>
      </c>
      <c r="AN162" s="2">
        <v>1200</v>
      </c>
      <c r="AO162" s="2">
        <v>87000</v>
      </c>
      <c r="AP162" s="2">
        <v>11000</v>
      </c>
      <c r="AQ162" s="2">
        <v>4901.8999999999996</v>
      </c>
      <c r="AR162" s="2">
        <v>1.1000000000000001</v>
      </c>
      <c r="AS162">
        <v>7.8E-2</v>
      </c>
      <c r="AT162">
        <v>1.4999999999999999E-2</v>
      </c>
      <c r="AU162">
        <v>0</v>
      </c>
      <c r="AV162">
        <v>0</v>
      </c>
      <c r="AW162" s="2">
        <v>0.127</v>
      </c>
      <c r="AX162" s="2">
        <v>6.8999999999999992E-2</v>
      </c>
      <c r="AY162" s="2">
        <v>1802500</v>
      </c>
      <c r="AZ162" s="2">
        <v>32500</v>
      </c>
      <c r="BA162" s="2">
        <v>868125</v>
      </c>
      <c r="BB162" s="2">
        <v>16250</v>
      </c>
      <c r="BC162" s="2">
        <v>1055000</v>
      </c>
      <c r="BD162" s="2">
        <v>19375</v>
      </c>
      <c r="BE162" s="2">
        <v>50187.5</v>
      </c>
      <c r="BF162" s="2">
        <v>1000</v>
      </c>
      <c r="BG162" s="2">
        <v>244.375</v>
      </c>
      <c r="BH162" s="2">
        <v>25</v>
      </c>
      <c r="BI162" s="2">
        <f t="shared" si="7"/>
        <v>21.04474670390157</v>
      </c>
      <c r="BJ162" s="2">
        <f t="shared" si="8"/>
        <v>0.57026503252458671</v>
      </c>
    </row>
    <row r="163" spans="1:62" x14ac:dyDescent="0.25">
      <c r="A163" s="14">
        <v>44546.931466712966</v>
      </c>
      <c r="B163" t="s">
        <v>608</v>
      </c>
      <c r="C163">
        <v>37535</v>
      </c>
      <c r="D163">
        <v>23014</v>
      </c>
      <c r="E163" t="s">
        <v>130</v>
      </c>
      <c r="F163" t="s">
        <v>588</v>
      </c>
      <c r="G163" t="s">
        <v>609</v>
      </c>
      <c r="H163" t="s">
        <v>57</v>
      </c>
      <c r="I163" s="1">
        <v>0.93501412037037035</v>
      </c>
      <c r="J163" s="2">
        <v>11.023999999999999</v>
      </c>
      <c r="K163" t="s">
        <v>608</v>
      </c>
      <c r="L163" s="2">
        <v>6.3800000000000003E-3</v>
      </c>
      <c r="M163" s="2">
        <v>0</v>
      </c>
      <c r="N163" s="4">
        <v>3.6341608818897635E-3</v>
      </c>
      <c r="O163" s="4">
        <v>3.6832915410884084E-4</v>
      </c>
      <c r="P163" s="5">
        <v>0.77458000000000005</v>
      </c>
      <c r="Q163" s="5">
        <v>1.5510231157529536E-2</v>
      </c>
      <c r="R163" s="4">
        <v>0.2694738785758084</v>
      </c>
      <c r="S163" s="6">
        <v>980.92819451351988</v>
      </c>
      <c r="T163" s="6">
        <v>118776.97461572963</v>
      </c>
      <c r="U163" s="17">
        <v>3.5033143847635451</v>
      </c>
      <c r="W163" s="2">
        <v>33300</v>
      </c>
      <c r="X163" s="2">
        <v>3300</v>
      </c>
      <c r="Y163" s="2">
        <v>312</v>
      </c>
      <c r="Z163" s="2">
        <v>31</v>
      </c>
      <c r="AA163" s="2">
        <v>0.99995000000000001</v>
      </c>
      <c r="AB163" s="2">
        <v>3.2051279999999998E-3</v>
      </c>
      <c r="AC163" s="2">
        <v>3.1845830000000003E-4</v>
      </c>
      <c r="AD163" s="2">
        <v>0.77458000000000005</v>
      </c>
      <c r="AE163" s="2">
        <v>7.6000000000000004E-4</v>
      </c>
      <c r="AF163" s="2">
        <v>0.38695000000000002</v>
      </c>
      <c r="AG163" s="2">
        <v>-310</v>
      </c>
      <c r="AH163" s="2">
        <v>830</v>
      </c>
      <c r="AI163" s="2">
        <v>0.52917000000000003</v>
      </c>
      <c r="AJ163" s="2">
        <v>4.6000000000000001E-4</v>
      </c>
      <c r="AK163" s="2">
        <v>10560</v>
      </c>
      <c r="AL163" s="2">
        <v>100</v>
      </c>
      <c r="AM163" s="2">
        <v>36950</v>
      </c>
      <c r="AN163" s="2">
        <v>660</v>
      </c>
      <c r="AO163" s="2">
        <v>117000</v>
      </c>
      <c r="AP163" s="2">
        <v>17000</v>
      </c>
      <c r="AQ163" s="2">
        <v>4904.7</v>
      </c>
      <c r="AR163" s="2">
        <v>1.7</v>
      </c>
      <c r="AS163">
        <v>5.1499999999999997E-2</v>
      </c>
      <c r="AT163">
        <v>5.4999999999999997E-3</v>
      </c>
      <c r="AU163" s="29">
        <v>0</v>
      </c>
      <c r="AV163" s="29">
        <v>0</v>
      </c>
      <c r="AW163" s="2">
        <v>-2.9999999999999997E-4</v>
      </c>
      <c r="AX163" s="2">
        <v>2.3E-2</v>
      </c>
      <c r="AY163" s="2">
        <v>1713125</v>
      </c>
      <c r="AZ163" s="2">
        <v>34375</v>
      </c>
      <c r="BA163" s="2">
        <v>824375</v>
      </c>
      <c r="BB163" s="2">
        <v>17500</v>
      </c>
      <c r="BC163" s="2">
        <v>999375</v>
      </c>
      <c r="BD163" s="2">
        <v>20000</v>
      </c>
      <c r="BE163" s="2">
        <v>47687.5</v>
      </c>
      <c r="BF163" s="2">
        <v>1000</v>
      </c>
      <c r="BG163" s="2">
        <v>231.25</v>
      </c>
      <c r="BH163" s="2">
        <v>25.625</v>
      </c>
      <c r="BI163" s="2">
        <f t="shared" si="7"/>
        <v>20.980157054993239</v>
      </c>
      <c r="BJ163" s="2">
        <f t="shared" si="8"/>
        <v>0.60814788740683312</v>
      </c>
    </row>
    <row r="164" spans="1:62" x14ac:dyDescent="0.25">
      <c r="A164" s="14">
        <v>44546.931939849535</v>
      </c>
      <c r="B164" t="s">
        <v>610</v>
      </c>
      <c r="C164">
        <v>37227</v>
      </c>
      <c r="D164">
        <v>23092</v>
      </c>
      <c r="E164" t="s">
        <v>131</v>
      </c>
      <c r="F164" t="s">
        <v>588</v>
      </c>
      <c r="G164" t="s">
        <v>611</v>
      </c>
      <c r="H164" t="s">
        <v>57</v>
      </c>
      <c r="I164" s="1">
        <v>0.9354872685185186</v>
      </c>
      <c r="J164" s="2">
        <v>11.147</v>
      </c>
      <c r="K164" t="s">
        <v>610</v>
      </c>
      <c r="L164" s="2">
        <v>6.4000000000000003E-3</v>
      </c>
      <c r="M164" s="2">
        <v>3.0000000000000001E-3</v>
      </c>
      <c r="N164" s="4">
        <v>3.6694442834645669E-3</v>
      </c>
      <c r="O164" s="4">
        <v>5.3940096387427694E-4</v>
      </c>
      <c r="P164" s="5">
        <v>0.77376999999999996</v>
      </c>
      <c r="Q164" s="5">
        <v>1.5486265048745614E-2</v>
      </c>
      <c r="R164" s="4">
        <v>0</v>
      </c>
      <c r="S164" s="6">
        <v>3177.749391734038</v>
      </c>
      <c r="T164" s="6">
        <v>424911.53907041618</v>
      </c>
      <c r="U164" s="17">
        <v>3.5004847182944179</v>
      </c>
      <c r="W164" s="2">
        <v>33000</v>
      </c>
      <c r="X164" s="2">
        <v>4900</v>
      </c>
      <c r="Y164" s="2">
        <v>309</v>
      </c>
      <c r="Z164" s="2">
        <v>45</v>
      </c>
      <c r="AA164" s="2">
        <v>1</v>
      </c>
      <c r="AB164" s="2">
        <v>3.2362459999999999E-3</v>
      </c>
      <c r="AC164" s="2">
        <v>4.7129799999999999E-4</v>
      </c>
      <c r="AD164" s="2">
        <v>0.77376999999999996</v>
      </c>
      <c r="AE164" s="2">
        <v>5.8E-4</v>
      </c>
      <c r="AF164" s="2">
        <v>-0.47360000000000002</v>
      </c>
      <c r="AG164" s="2">
        <v>260</v>
      </c>
      <c r="AH164" s="2">
        <v>290</v>
      </c>
      <c r="AI164" s="2">
        <v>0.52803</v>
      </c>
      <c r="AJ164" s="2">
        <v>6.8000000000000005E-4</v>
      </c>
      <c r="AK164" s="2">
        <v>10540</v>
      </c>
      <c r="AL164" s="2">
        <v>150</v>
      </c>
      <c r="AM164" s="2">
        <v>36830</v>
      </c>
      <c r="AN164" s="2">
        <v>920</v>
      </c>
      <c r="AO164" s="2">
        <v>118000</v>
      </c>
      <c r="AP164" s="2">
        <v>12000</v>
      </c>
      <c r="AQ164" s="2">
        <v>4902.8999999999996</v>
      </c>
      <c r="AR164" s="2">
        <v>1.3</v>
      </c>
      <c r="AS164">
        <v>5.16E-2</v>
      </c>
      <c r="AT164">
        <v>8.3000000000000001E-3</v>
      </c>
      <c r="AU164">
        <v>0</v>
      </c>
      <c r="AV164">
        <v>0</v>
      </c>
      <c r="AW164" s="2">
        <v>7.0000000000000001E-3</v>
      </c>
      <c r="AX164" s="2">
        <v>2.5000000000000001E-2</v>
      </c>
      <c r="AY164" s="2">
        <v>1756875</v>
      </c>
      <c r="AZ164" s="2">
        <v>21250</v>
      </c>
      <c r="BA164" s="2">
        <v>842500</v>
      </c>
      <c r="BB164" s="2">
        <v>10625</v>
      </c>
      <c r="BC164" s="2">
        <v>1023125</v>
      </c>
      <c r="BD164" s="2">
        <v>12500</v>
      </c>
      <c r="BE164" s="2">
        <v>48712.5</v>
      </c>
      <c r="BF164" s="2">
        <v>543.75</v>
      </c>
      <c r="BG164" s="2">
        <v>316.875</v>
      </c>
      <c r="BH164" s="2">
        <v>30.625</v>
      </c>
      <c r="BI164" s="2">
        <f t="shared" si="7"/>
        <v>21.034817241208557</v>
      </c>
      <c r="BJ164" s="2">
        <f t="shared" si="8"/>
        <v>0.34810334664404691</v>
      </c>
    </row>
    <row r="165" spans="1:62" x14ac:dyDescent="0.25">
      <c r="A165" s="14">
        <v>44546.922671412038</v>
      </c>
      <c r="B165" t="s">
        <v>612</v>
      </c>
      <c r="C165">
        <v>40668</v>
      </c>
      <c r="D165">
        <v>10802</v>
      </c>
      <c r="E165" t="s">
        <v>114</v>
      </c>
      <c r="F165" t="s">
        <v>588</v>
      </c>
      <c r="G165" t="s">
        <v>613</v>
      </c>
      <c r="H165" t="s">
        <v>57</v>
      </c>
      <c r="I165" s="1">
        <v>0.92621886574074075</v>
      </c>
      <c r="J165" s="2">
        <v>11.138</v>
      </c>
      <c r="K165" t="s">
        <v>612</v>
      </c>
      <c r="L165" s="2">
        <v>9.1000000000000004E-3</v>
      </c>
      <c r="M165" s="2">
        <v>3.6200000000000003E-2</v>
      </c>
      <c r="N165" s="4">
        <v>4.9298184566929134E-3</v>
      </c>
      <c r="O165" s="4">
        <v>6.9293813878896018E-4</v>
      </c>
      <c r="P165" s="5">
        <v>0.77559999999999996</v>
      </c>
      <c r="Q165" s="5">
        <v>1.5558346441701315E-2</v>
      </c>
      <c r="R165" s="4">
        <v>0</v>
      </c>
      <c r="S165" s="6">
        <v>-1149.9920887717797</v>
      </c>
      <c r="T165" s="6">
        <v>108161.18153121357</v>
      </c>
      <c r="U165" s="17">
        <v>3.417477881202307</v>
      </c>
      <c r="W165" s="2">
        <v>24600</v>
      </c>
      <c r="X165" s="2">
        <v>3500</v>
      </c>
      <c r="Y165" s="2">
        <v>230</v>
      </c>
      <c r="Z165" s="2">
        <v>32</v>
      </c>
      <c r="AA165" s="2">
        <v>0.99995999999999996</v>
      </c>
      <c r="AB165" s="2">
        <v>4.3478259999999999E-3</v>
      </c>
      <c r="AC165" s="2">
        <v>6.049149E-4</v>
      </c>
      <c r="AD165" s="2">
        <v>0.77559999999999996</v>
      </c>
      <c r="AE165" s="2">
        <v>1.1999999999999999E-3</v>
      </c>
      <c r="AF165" s="2">
        <v>-0.67101999999999995</v>
      </c>
      <c r="AG165" s="2">
        <v>94</v>
      </c>
      <c r="AH165" s="2">
        <v>22</v>
      </c>
      <c r="AI165" s="2">
        <v>0.52795999999999998</v>
      </c>
      <c r="AJ165" s="2">
        <v>8.0999999999999996E-4</v>
      </c>
      <c r="AK165" s="2">
        <v>10240</v>
      </c>
      <c r="AL165" s="2">
        <v>150</v>
      </c>
      <c r="AM165" s="2">
        <v>34900</v>
      </c>
      <c r="AN165" s="2">
        <v>960</v>
      </c>
      <c r="AO165" s="2">
        <v>90600</v>
      </c>
      <c r="AP165" s="2">
        <v>5200</v>
      </c>
      <c r="AQ165" s="2">
        <v>4907.1000000000004</v>
      </c>
      <c r="AR165" s="2">
        <v>2.7</v>
      </c>
      <c r="AS165">
        <v>7.2999999999999995E-2</v>
      </c>
      <c r="AT165">
        <v>0.01</v>
      </c>
      <c r="AU165">
        <v>0</v>
      </c>
      <c r="AV165">
        <v>0</v>
      </c>
      <c r="AW165" s="2">
        <v>9.0999999999999998E-2</v>
      </c>
      <c r="AX165" s="2">
        <v>2.3E-2</v>
      </c>
      <c r="AY165" s="2">
        <v>1775000</v>
      </c>
      <c r="AZ165" s="2">
        <v>30625</v>
      </c>
      <c r="BA165" s="2">
        <v>853750</v>
      </c>
      <c r="BB165" s="2">
        <v>16250</v>
      </c>
      <c r="BC165" s="2">
        <v>1036875</v>
      </c>
      <c r="BD165" s="2">
        <v>18750</v>
      </c>
      <c r="BE165" s="2">
        <v>49562.5</v>
      </c>
      <c r="BF165" s="2">
        <v>875</v>
      </c>
      <c r="BG165" s="2">
        <v>363.75</v>
      </c>
      <c r="BH165" s="2">
        <v>21.25</v>
      </c>
      <c r="BI165" s="2">
        <f t="shared" si="7"/>
        <v>20.95594023648195</v>
      </c>
      <c r="BJ165" s="2">
        <f t="shared" si="8"/>
        <v>0.52960186210792348</v>
      </c>
    </row>
    <row r="166" spans="1:62" x14ac:dyDescent="0.25">
      <c r="A166" s="14">
        <v>44546.934161689816</v>
      </c>
      <c r="B166" t="s">
        <v>614</v>
      </c>
      <c r="C166">
        <v>37527</v>
      </c>
      <c r="D166">
        <v>23592</v>
      </c>
      <c r="E166" t="s">
        <v>615</v>
      </c>
      <c r="F166" t="s">
        <v>588</v>
      </c>
      <c r="G166" t="s">
        <v>616</v>
      </c>
      <c r="H166" t="s">
        <v>57</v>
      </c>
      <c r="I166" s="1">
        <v>0.93770914351851842</v>
      </c>
      <c r="J166" s="2">
        <v>11.105</v>
      </c>
      <c r="K166" t="s">
        <v>614</v>
      </c>
      <c r="L166" s="2">
        <v>1.89E-2</v>
      </c>
      <c r="M166" s="2">
        <v>1.9E-2</v>
      </c>
      <c r="N166" s="4">
        <v>9.2939198740157481E-3</v>
      </c>
      <c r="O166" s="4">
        <v>1.6105355499620127E-3</v>
      </c>
      <c r="P166" s="5">
        <v>0.77610000000000001</v>
      </c>
      <c r="Q166" s="5">
        <v>1.5532462264560632E-2</v>
      </c>
      <c r="R166" s="4">
        <v>0</v>
      </c>
      <c r="S166" s="6">
        <v>-1115.969497824125</v>
      </c>
      <c r="T166" s="6">
        <v>57135.645797738944</v>
      </c>
      <c r="U166" s="17">
        <v>3.2225664517320372</v>
      </c>
      <c r="W166" s="2">
        <v>13100</v>
      </c>
      <c r="X166" s="2">
        <v>2300</v>
      </c>
      <c r="Y166" s="2">
        <v>122</v>
      </c>
      <c r="Z166" s="2">
        <v>21</v>
      </c>
      <c r="AA166" s="2">
        <v>0.99997999999999998</v>
      </c>
      <c r="AB166" s="2">
        <v>8.1967210000000006E-3</v>
      </c>
      <c r="AC166" s="2">
        <v>1.4109109999999999E-3</v>
      </c>
      <c r="AD166" s="2">
        <v>0.77610000000000001</v>
      </c>
      <c r="AE166" s="2">
        <v>5.6999999999999998E-4</v>
      </c>
      <c r="AF166" s="2">
        <v>-0.35866999999999999</v>
      </c>
      <c r="AG166" s="2">
        <v>10</v>
      </c>
      <c r="AH166" s="2">
        <v>210</v>
      </c>
      <c r="AI166" s="2">
        <v>0.52956000000000003</v>
      </c>
      <c r="AJ166" s="2">
        <v>4.6999999999999999E-4</v>
      </c>
      <c r="AK166" s="2">
        <v>9590</v>
      </c>
      <c r="AL166" s="2">
        <v>170</v>
      </c>
      <c r="AM166" s="2">
        <v>30800</v>
      </c>
      <c r="AN166" s="2">
        <v>1000</v>
      </c>
      <c r="AO166" s="2">
        <v>101000</v>
      </c>
      <c r="AP166" s="2">
        <v>12000</v>
      </c>
      <c r="AQ166" s="2">
        <v>4908.1000000000004</v>
      </c>
      <c r="AR166" s="2">
        <v>1.3</v>
      </c>
      <c r="AS166">
        <v>0.15100000000000002</v>
      </c>
      <c r="AT166">
        <v>2.3E-2</v>
      </c>
      <c r="AU166">
        <v>0</v>
      </c>
      <c r="AV166">
        <v>0</v>
      </c>
      <c r="AW166" s="2">
        <v>4.5999999999999999E-2</v>
      </c>
      <c r="AX166" s="2">
        <v>5.2999999999999999E-2</v>
      </c>
      <c r="AY166" s="2">
        <v>1880000</v>
      </c>
      <c r="AZ166" s="2">
        <v>30625</v>
      </c>
      <c r="BA166" s="2">
        <v>906875</v>
      </c>
      <c r="BB166" s="2">
        <v>15625</v>
      </c>
      <c r="BC166" s="2">
        <v>1100000</v>
      </c>
      <c r="BD166" s="2">
        <v>18125</v>
      </c>
      <c r="BE166" s="2">
        <v>52187.5</v>
      </c>
      <c r="BF166" s="2">
        <v>937.5</v>
      </c>
      <c r="BG166" s="2">
        <v>271.25</v>
      </c>
      <c r="BH166" s="2">
        <v>18.125</v>
      </c>
      <c r="BI166" s="2">
        <f t="shared" si="7"/>
        <v>21.103080050783021</v>
      </c>
      <c r="BJ166" s="2">
        <f t="shared" si="8"/>
        <v>0.51441691157721425</v>
      </c>
    </row>
    <row r="167" spans="1:62" x14ac:dyDescent="0.25">
      <c r="A167" s="14">
        <v>44546.934634652775</v>
      </c>
      <c r="B167" t="s">
        <v>617</v>
      </c>
      <c r="C167">
        <v>38703</v>
      </c>
      <c r="D167">
        <v>24889</v>
      </c>
      <c r="E167" t="s">
        <v>618</v>
      </c>
      <c r="F167" t="s">
        <v>588</v>
      </c>
      <c r="G167" t="s">
        <v>619</v>
      </c>
      <c r="H167" t="s">
        <v>57</v>
      </c>
      <c r="I167" s="1">
        <v>0.93818206018518513</v>
      </c>
      <c r="J167" s="2">
        <v>11.047000000000001</v>
      </c>
      <c r="K167" t="s">
        <v>617</v>
      </c>
      <c r="L167" s="2">
        <v>6.4000000000000003E-3</v>
      </c>
      <c r="M167" s="2">
        <v>7.0000000000000001E-3</v>
      </c>
      <c r="N167" s="4">
        <v>3.0317068346456693E-3</v>
      </c>
      <c r="O167" s="4">
        <v>5.4648740532584712E-4</v>
      </c>
      <c r="P167" s="5">
        <v>0.77515999999999996</v>
      </c>
      <c r="Q167" s="5">
        <v>1.5527034818019828E-2</v>
      </c>
      <c r="R167" s="4">
        <v>-0.76995925152065758</v>
      </c>
      <c r="S167" s="6">
        <v>-479.0406639550983</v>
      </c>
      <c r="T167" s="6">
        <v>161192.76355418508</v>
      </c>
      <c r="U167" s="17">
        <v>3.5509847939039729</v>
      </c>
      <c r="W167" s="2">
        <v>40000</v>
      </c>
      <c r="X167" s="2">
        <v>7200</v>
      </c>
      <c r="Y167" s="2">
        <v>374</v>
      </c>
      <c r="Z167" s="2">
        <v>67</v>
      </c>
      <c r="AA167" s="2">
        <v>0.99999000000000005</v>
      </c>
      <c r="AB167" s="2">
        <v>2.6737969999999999E-3</v>
      </c>
      <c r="AC167" s="2">
        <v>4.7899569999999999E-4</v>
      </c>
      <c r="AD167" s="2">
        <v>0.77515999999999996</v>
      </c>
      <c r="AE167" s="2">
        <v>8.5999999999999998E-4</v>
      </c>
      <c r="AF167" s="2">
        <v>-0.32791999999999999</v>
      </c>
      <c r="AG167" s="2">
        <v>20</v>
      </c>
      <c r="AH167" s="2">
        <v>320</v>
      </c>
      <c r="AI167" s="2">
        <v>0.52930999999999995</v>
      </c>
      <c r="AJ167" s="2">
        <v>3.8999999999999999E-4</v>
      </c>
      <c r="AK167" s="2">
        <v>10710</v>
      </c>
      <c r="AL167" s="2">
        <v>200</v>
      </c>
      <c r="AM167" s="2">
        <v>37900</v>
      </c>
      <c r="AN167" s="2">
        <v>1300</v>
      </c>
      <c r="AO167" s="2">
        <v>119000</v>
      </c>
      <c r="AP167" s="2">
        <v>15000</v>
      </c>
      <c r="AQ167" s="2">
        <v>4906</v>
      </c>
      <c r="AR167" s="2">
        <v>1.9</v>
      </c>
      <c r="AS167">
        <v>5.0999999999999997E-2</v>
      </c>
      <c r="AT167">
        <v>1.0999999999999999E-2</v>
      </c>
      <c r="AU167">
        <v>0</v>
      </c>
      <c r="AV167">
        <v>0</v>
      </c>
      <c r="AW167" s="2">
        <v>1.6E-2</v>
      </c>
      <c r="AX167" s="2">
        <v>2.4E-2</v>
      </c>
      <c r="AY167" s="2">
        <v>1886875</v>
      </c>
      <c r="AZ167" s="2">
        <v>26250</v>
      </c>
      <c r="BA167" s="2">
        <v>908125</v>
      </c>
      <c r="BB167" s="2">
        <v>13750</v>
      </c>
      <c r="BC167" s="2">
        <v>1103125</v>
      </c>
      <c r="BD167" s="2">
        <v>16250</v>
      </c>
      <c r="BE167" s="2">
        <v>52500</v>
      </c>
      <c r="BF167" s="2">
        <v>750</v>
      </c>
      <c r="BG167" s="2">
        <v>271.875</v>
      </c>
      <c r="BH167" s="2">
        <v>26.875</v>
      </c>
      <c r="BI167" s="2">
        <f t="shared" si="7"/>
        <v>21.036969321503861</v>
      </c>
      <c r="BJ167" s="2">
        <f t="shared" si="8"/>
        <v>0.43168373888078765</v>
      </c>
    </row>
    <row r="168" spans="1:62" x14ac:dyDescent="0.25">
      <c r="A168" s="14">
        <v>44546.935102939817</v>
      </c>
      <c r="B168" t="s">
        <v>620</v>
      </c>
      <c r="C168">
        <v>38564</v>
      </c>
      <c r="D168">
        <v>25273</v>
      </c>
      <c r="E168" t="s">
        <v>144</v>
      </c>
      <c r="F168" t="s">
        <v>588</v>
      </c>
      <c r="G168" t="s">
        <v>621</v>
      </c>
      <c r="H168" t="s">
        <v>57</v>
      </c>
      <c r="I168" s="1">
        <v>0.93865034722222218</v>
      </c>
      <c r="J168" s="2">
        <v>11.101000000000001</v>
      </c>
      <c r="K168" t="s">
        <v>620</v>
      </c>
      <c r="L168" s="2">
        <v>8.0199999999999994E-3</v>
      </c>
      <c r="M168" s="2">
        <v>2.1999999999999999E-2</v>
      </c>
      <c r="N168" s="4">
        <v>4.7441763779527552E-3</v>
      </c>
      <c r="O168" s="4">
        <v>7.4055779881549311E-4</v>
      </c>
      <c r="P168" s="5">
        <v>0.77251999999999998</v>
      </c>
      <c r="Q168" s="5">
        <v>1.5471097574509702E-2</v>
      </c>
      <c r="R168" s="4">
        <v>0</v>
      </c>
      <c r="S168" s="6">
        <v>0</v>
      </c>
      <c r="T168" s="6">
        <v>97564.758389805225</v>
      </c>
      <c r="U168" s="17">
        <v>3.4292913478324785</v>
      </c>
      <c r="W168" s="2">
        <v>25500</v>
      </c>
      <c r="X168" s="2">
        <v>3900</v>
      </c>
      <c r="Y168" s="2">
        <v>239</v>
      </c>
      <c r="Z168" s="2">
        <v>37</v>
      </c>
      <c r="AA168" s="2">
        <v>0.99997999999999998</v>
      </c>
      <c r="AB168" s="2">
        <v>4.1840999999999996E-3</v>
      </c>
      <c r="AC168" s="2">
        <v>6.4774780000000001E-4</v>
      </c>
      <c r="AD168" s="2">
        <v>0.77251999999999998</v>
      </c>
      <c r="AE168" s="2">
        <v>8.0000000000000004E-4</v>
      </c>
      <c r="AF168" s="2">
        <v>-4.9119000000000003E-2</v>
      </c>
      <c r="AG168" s="2">
        <v>20</v>
      </c>
      <c r="AH168" s="2">
        <v>160</v>
      </c>
      <c r="AI168" s="2">
        <v>0.52890000000000004</v>
      </c>
      <c r="AJ168" s="2">
        <v>6.3000000000000003E-4</v>
      </c>
      <c r="AK168" s="2">
        <v>10330</v>
      </c>
      <c r="AL168" s="2">
        <v>130</v>
      </c>
      <c r="AM168" s="2">
        <v>35540</v>
      </c>
      <c r="AN168" s="2">
        <v>800</v>
      </c>
      <c r="AO168" s="2">
        <v>98000</v>
      </c>
      <c r="AP168" s="2">
        <v>6400</v>
      </c>
      <c r="AQ168" s="2">
        <v>4900.1000000000004</v>
      </c>
      <c r="AR168" s="2">
        <v>1.8</v>
      </c>
      <c r="AS168">
        <v>6.4000000000000001E-2</v>
      </c>
      <c r="AT168">
        <v>6.6E-3</v>
      </c>
      <c r="AU168">
        <v>0</v>
      </c>
      <c r="AV168">
        <v>0</v>
      </c>
      <c r="AW168" s="2">
        <v>5.2999999999999999E-2</v>
      </c>
      <c r="AX168" s="2">
        <v>3.1E-2</v>
      </c>
      <c r="AY168" s="2">
        <v>1732500</v>
      </c>
      <c r="AZ168" s="2">
        <v>41875</v>
      </c>
      <c r="BA168" s="2">
        <v>830625</v>
      </c>
      <c r="BB168" s="2">
        <v>20625</v>
      </c>
      <c r="BC168" s="2">
        <v>1012500</v>
      </c>
      <c r="BD168" s="2">
        <v>25625</v>
      </c>
      <c r="BE168" s="2">
        <v>47937.5</v>
      </c>
      <c r="BF168" s="2">
        <v>1062.5</v>
      </c>
      <c r="BG168" s="2">
        <v>250.625</v>
      </c>
      <c r="BH168" s="2">
        <v>21.875</v>
      </c>
      <c r="BI168" s="2">
        <f t="shared" si="7"/>
        <v>21.146688185404695</v>
      </c>
      <c r="BJ168" s="2">
        <f t="shared" si="8"/>
        <v>0.71141636316702161</v>
      </c>
    </row>
    <row r="169" spans="1:62" x14ac:dyDescent="0.25">
      <c r="A169" s="14">
        <v>44546.935577569442</v>
      </c>
      <c r="B169" t="s">
        <v>622</v>
      </c>
      <c r="C169">
        <v>38733</v>
      </c>
      <c r="D169">
        <v>25963</v>
      </c>
      <c r="E169" t="s">
        <v>147</v>
      </c>
      <c r="F169" t="s">
        <v>588</v>
      </c>
      <c r="G169" t="s">
        <v>623</v>
      </c>
      <c r="H169" t="s">
        <v>57</v>
      </c>
      <c r="I169" s="1">
        <v>0.9391250000000001</v>
      </c>
      <c r="J169" s="2">
        <v>11.010999999999999</v>
      </c>
      <c r="K169" t="s">
        <v>622</v>
      </c>
      <c r="L169" s="2">
        <v>2.1299999999999999E-2</v>
      </c>
      <c r="M169" s="2">
        <v>1.7</v>
      </c>
      <c r="N169" s="4">
        <v>1.1453113700787401E-2</v>
      </c>
      <c r="O169" s="4">
        <v>1.2930189628863635E-3</v>
      </c>
      <c r="P169" s="5">
        <v>0.77669999999999995</v>
      </c>
      <c r="Q169" s="5">
        <v>1.5548014535624797E-2</v>
      </c>
      <c r="R169" s="4">
        <v>0</v>
      </c>
      <c r="S169" s="6">
        <v>-1427.1029160496551</v>
      </c>
      <c r="T169" s="6">
        <v>48430.795499143496</v>
      </c>
      <c r="U169" s="17">
        <v>3.1543870718535563</v>
      </c>
      <c r="W169" s="2">
        <v>10600</v>
      </c>
      <c r="X169" s="2">
        <v>1200</v>
      </c>
      <c r="Y169" s="2">
        <v>99</v>
      </c>
      <c r="Z169" s="2">
        <v>11</v>
      </c>
      <c r="AA169" s="2">
        <v>0.99997000000000003</v>
      </c>
      <c r="AB169" s="2">
        <v>1.0101010000000001E-2</v>
      </c>
      <c r="AC169" s="2">
        <v>1.122334E-3</v>
      </c>
      <c r="AD169" s="2">
        <v>0.77669999999999995</v>
      </c>
      <c r="AE169" s="2">
        <v>6.6E-4</v>
      </c>
      <c r="AF169" s="2">
        <v>-0.49353000000000002</v>
      </c>
      <c r="AG169" s="2">
        <v>51</v>
      </c>
      <c r="AH169" s="2">
        <v>22</v>
      </c>
      <c r="AI169" s="2">
        <v>0.52956000000000003</v>
      </c>
      <c r="AJ169" s="2">
        <v>4.0000000000000002E-4</v>
      </c>
      <c r="AK169" s="2">
        <v>9440</v>
      </c>
      <c r="AL169" s="2">
        <v>130</v>
      </c>
      <c r="AM169" s="2">
        <v>29840</v>
      </c>
      <c r="AN169" s="2">
        <v>800</v>
      </c>
      <c r="AO169" s="2">
        <v>71000</v>
      </c>
      <c r="AP169" s="2">
        <v>20000</v>
      </c>
      <c r="AQ169" s="2">
        <v>4909.5</v>
      </c>
      <c r="AR169" s="2">
        <v>1.5</v>
      </c>
      <c r="AS169">
        <v>0.17</v>
      </c>
      <c r="AT169">
        <v>1.9E-2</v>
      </c>
      <c r="AU169">
        <v>0</v>
      </c>
      <c r="AV169">
        <v>0</v>
      </c>
      <c r="AW169" s="2">
        <v>4</v>
      </c>
      <c r="AX169" s="2">
        <v>7.7</v>
      </c>
      <c r="AY169" s="2">
        <v>1845000</v>
      </c>
      <c r="AZ169" s="2">
        <v>32500</v>
      </c>
      <c r="BA169" s="2">
        <v>890000</v>
      </c>
      <c r="BB169" s="2">
        <v>16875</v>
      </c>
      <c r="BC169" s="2">
        <v>1078750</v>
      </c>
      <c r="BD169" s="2">
        <v>20000</v>
      </c>
      <c r="BE169" s="2">
        <v>51375</v>
      </c>
      <c r="BF169" s="2">
        <v>937.5</v>
      </c>
      <c r="BG169" s="2">
        <v>250</v>
      </c>
      <c r="BH169" s="2">
        <v>20.625</v>
      </c>
      <c r="BI169" s="2">
        <f t="shared" si="7"/>
        <v>21.021101713718888</v>
      </c>
      <c r="BJ169" s="2">
        <f t="shared" si="8"/>
        <v>0.54684231056064714</v>
      </c>
    </row>
    <row r="170" spans="1:62" x14ac:dyDescent="0.25">
      <c r="A170" s="14">
        <v>44546.93605222222</v>
      </c>
      <c r="B170" t="s">
        <v>624</v>
      </c>
      <c r="C170">
        <v>38826</v>
      </c>
      <c r="D170">
        <v>25777</v>
      </c>
      <c r="E170" t="s">
        <v>150</v>
      </c>
      <c r="F170" t="s">
        <v>588</v>
      </c>
      <c r="G170" t="s">
        <v>625</v>
      </c>
      <c r="H170" t="s">
        <v>57</v>
      </c>
      <c r="I170" s="1">
        <v>0.93959965277777779</v>
      </c>
      <c r="J170" s="2">
        <v>11.026</v>
      </c>
      <c r="K170" t="s">
        <v>624</v>
      </c>
      <c r="L170" s="2">
        <v>5.5999999999999999E-3</v>
      </c>
      <c r="M170" s="2">
        <v>1.7999999999999999E-2</v>
      </c>
      <c r="N170" s="4">
        <v>2.4649092283464567E-3</v>
      </c>
      <c r="O170" s="4">
        <v>9.6578870898324297E-4</v>
      </c>
      <c r="P170" s="5">
        <v>0.77727999999999997</v>
      </c>
      <c r="Q170" s="5">
        <v>1.5568820744038387E-2</v>
      </c>
      <c r="R170" s="4">
        <v>0</v>
      </c>
      <c r="S170" s="6">
        <v>0</v>
      </c>
      <c r="T170" s="6">
        <v>187907.6619066674</v>
      </c>
      <c r="U170" s="17">
        <v>3.6056364568883872</v>
      </c>
      <c r="W170" s="2">
        <v>49000</v>
      </c>
      <c r="X170" s="2">
        <v>20000</v>
      </c>
      <c r="Y170" s="2">
        <v>460</v>
      </c>
      <c r="Z170" s="2">
        <v>180</v>
      </c>
      <c r="AA170" s="2">
        <v>1</v>
      </c>
      <c r="AB170" s="2">
        <v>2.173913E-3</v>
      </c>
      <c r="AC170" s="2">
        <v>8.5066160000000005E-4</v>
      </c>
      <c r="AD170" s="2">
        <v>0.77727999999999997</v>
      </c>
      <c r="AE170" s="2">
        <v>8.4999999999999995E-4</v>
      </c>
      <c r="AF170" s="2">
        <v>0.24338000000000001</v>
      </c>
      <c r="AG170" s="2">
        <v>40</v>
      </c>
      <c r="AH170" s="2">
        <v>190</v>
      </c>
      <c r="AI170" s="2">
        <v>0.52988000000000002</v>
      </c>
      <c r="AJ170" s="2">
        <v>4.6000000000000001E-4</v>
      </c>
      <c r="AK170" s="2">
        <v>10770</v>
      </c>
      <c r="AL170" s="2">
        <v>400</v>
      </c>
      <c r="AM170" s="2">
        <v>38300</v>
      </c>
      <c r="AN170" s="2">
        <v>2500</v>
      </c>
      <c r="AO170" s="2">
        <v>108000</v>
      </c>
      <c r="AP170" s="2">
        <v>16000</v>
      </c>
      <c r="AQ170" s="2">
        <v>4910.8</v>
      </c>
      <c r="AR170" s="2">
        <v>1.9</v>
      </c>
      <c r="AS170">
        <v>4.4999999999999998E-2</v>
      </c>
      <c r="AT170">
        <v>1.4E-2</v>
      </c>
      <c r="AU170">
        <v>0</v>
      </c>
      <c r="AV170">
        <v>0</v>
      </c>
      <c r="AW170" s="2">
        <v>4.3000000000000003E-2</v>
      </c>
      <c r="AX170" s="2">
        <v>0.04</v>
      </c>
      <c r="AY170" s="2">
        <v>1828125</v>
      </c>
      <c r="AZ170" s="2">
        <v>23125</v>
      </c>
      <c r="BA170" s="2">
        <v>883750</v>
      </c>
      <c r="BB170" s="2">
        <v>11250</v>
      </c>
      <c r="BC170" s="2">
        <v>1070000</v>
      </c>
      <c r="BD170" s="2">
        <v>13750</v>
      </c>
      <c r="BE170" s="2">
        <v>51000</v>
      </c>
      <c r="BF170" s="2">
        <v>750</v>
      </c>
      <c r="BG170" s="2">
        <v>218.125</v>
      </c>
      <c r="BH170" s="2">
        <v>23.75</v>
      </c>
      <c r="BI170" s="2">
        <f t="shared" si="7"/>
        <v>21.001057535483731</v>
      </c>
      <c r="BJ170" s="2">
        <f t="shared" si="8"/>
        <v>0.41013806431541244</v>
      </c>
    </row>
    <row r="171" spans="1:62" x14ac:dyDescent="0.25">
      <c r="A171" s="14">
        <v>44546.936523750002</v>
      </c>
      <c r="B171" t="s">
        <v>626</v>
      </c>
      <c r="C171">
        <v>38850</v>
      </c>
      <c r="D171">
        <v>26118</v>
      </c>
      <c r="E171" t="s">
        <v>153</v>
      </c>
      <c r="F171" t="s">
        <v>588</v>
      </c>
      <c r="G171" t="s">
        <v>627</v>
      </c>
      <c r="H171" t="s">
        <v>57</v>
      </c>
      <c r="I171" s="1">
        <v>0.9400711805555555</v>
      </c>
      <c r="J171" s="2">
        <v>11.018000000000001</v>
      </c>
      <c r="K171" t="s">
        <v>626</v>
      </c>
      <c r="L171" s="2">
        <v>8.8999999999999999E-3</v>
      </c>
      <c r="M171" s="2">
        <v>2.4E-2</v>
      </c>
      <c r="N171" s="4">
        <v>4.9084769763779526E-3</v>
      </c>
      <c r="O171" s="4">
        <v>1.0669667504766684E-3</v>
      </c>
      <c r="P171" s="5">
        <v>0.77285000000000004</v>
      </c>
      <c r="Q171" s="5">
        <v>1.5470243986440551E-2</v>
      </c>
      <c r="R171" s="4">
        <v>0</v>
      </c>
      <c r="S171" s="6">
        <v>0</v>
      </c>
      <c r="T171" s="6">
        <v>94299.715429349177</v>
      </c>
      <c r="U171" s="17">
        <v>3.4201903423180968</v>
      </c>
      <c r="W171" s="2">
        <v>24600</v>
      </c>
      <c r="X171" s="2">
        <v>5300</v>
      </c>
      <c r="Y171" s="2">
        <v>231</v>
      </c>
      <c r="Z171" s="2">
        <v>50</v>
      </c>
      <c r="AA171" s="2">
        <v>0.99999000000000005</v>
      </c>
      <c r="AB171" s="2">
        <v>4.329004E-3</v>
      </c>
      <c r="AC171" s="2">
        <v>9.3701389999999998E-4</v>
      </c>
      <c r="AD171" s="2">
        <v>0.77285000000000004</v>
      </c>
      <c r="AE171" s="2">
        <v>6.4000000000000005E-4</v>
      </c>
      <c r="AF171" s="2">
        <v>0.37315999999999999</v>
      </c>
      <c r="AG171" s="2">
        <v>170</v>
      </c>
      <c r="AH171" s="2">
        <v>430</v>
      </c>
      <c r="AI171" s="2">
        <v>0.53236000000000006</v>
      </c>
      <c r="AJ171" s="2">
        <v>5.4000000000000001E-4</v>
      </c>
      <c r="AK171" s="2">
        <v>10210</v>
      </c>
      <c r="AL171" s="2">
        <v>220</v>
      </c>
      <c r="AM171" s="2">
        <v>34800</v>
      </c>
      <c r="AN171" s="2">
        <v>1400</v>
      </c>
      <c r="AO171" s="2">
        <v>102000</v>
      </c>
      <c r="AP171" s="2">
        <v>18000</v>
      </c>
      <c r="AQ171" s="2">
        <v>4900.8</v>
      </c>
      <c r="AR171" s="2">
        <v>1.4</v>
      </c>
      <c r="AS171">
        <v>7.1000000000000008E-2</v>
      </c>
      <c r="AT171">
        <v>1.2E-2</v>
      </c>
      <c r="AU171">
        <v>0</v>
      </c>
      <c r="AV171">
        <v>0</v>
      </c>
      <c r="AW171" s="2">
        <v>5.7000000000000002E-2</v>
      </c>
      <c r="AX171" s="2">
        <v>4.4999999999999998E-2</v>
      </c>
      <c r="AY171" s="2">
        <v>1723125</v>
      </c>
      <c r="AZ171" s="2">
        <v>28750</v>
      </c>
      <c r="BA171" s="2">
        <v>831875</v>
      </c>
      <c r="BB171" s="2">
        <v>14375</v>
      </c>
      <c r="BC171" s="2">
        <v>1013125</v>
      </c>
      <c r="BD171" s="2">
        <v>17500</v>
      </c>
      <c r="BE171" s="2">
        <v>48150</v>
      </c>
      <c r="BF171" s="2">
        <v>618.75</v>
      </c>
      <c r="BG171" s="2">
        <v>237.5</v>
      </c>
      <c r="BH171" s="2">
        <v>31.25</v>
      </c>
      <c r="BI171" s="2">
        <f t="shared" si="7"/>
        <v>21.064922949470272</v>
      </c>
      <c r="BJ171" s="2">
        <f t="shared" si="8"/>
        <v>0.45350826729178173</v>
      </c>
    </row>
    <row r="172" spans="1:62" x14ac:dyDescent="0.25">
      <c r="A172" s="14">
        <v>44546.937015613425</v>
      </c>
      <c r="B172" t="s">
        <v>628</v>
      </c>
      <c r="C172">
        <v>48827</v>
      </c>
      <c r="D172">
        <v>32094</v>
      </c>
      <c r="E172" t="s">
        <v>156</v>
      </c>
      <c r="F172" t="s">
        <v>588</v>
      </c>
      <c r="G172" t="s">
        <v>629</v>
      </c>
      <c r="H172" t="s">
        <v>57</v>
      </c>
      <c r="I172" s="1">
        <v>0.9405630787037037</v>
      </c>
      <c r="J172" s="2">
        <v>11.04</v>
      </c>
      <c r="K172" t="s">
        <v>628</v>
      </c>
      <c r="L172" s="2">
        <v>3.9300000000000003E-3</v>
      </c>
      <c r="M172" s="2">
        <v>0.02</v>
      </c>
      <c r="N172" s="4">
        <v>2.4279624566929136E-3</v>
      </c>
      <c r="O172" s="4">
        <v>1.6335610284109238E-4</v>
      </c>
      <c r="P172" s="5">
        <v>0.77466000000000002</v>
      </c>
      <c r="Q172" s="5">
        <v>1.5512322399950306E-2</v>
      </c>
      <c r="R172" s="4">
        <v>0.11986586032113161</v>
      </c>
      <c r="S172" s="6">
        <v>1182.4009390847295</v>
      </c>
      <c r="T172" s="6">
        <v>177329.24973902336</v>
      </c>
      <c r="U172" s="17">
        <v>3.6084146092448854</v>
      </c>
      <c r="W172" s="2">
        <v>49900</v>
      </c>
      <c r="X172" s="2">
        <v>3200</v>
      </c>
      <c r="Y172" s="2">
        <v>467</v>
      </c>
      <c r="Z172" s="2">
        <v>30</v>
      </c>
      <c r="AA172" s="2">
        <v>0.99990000000000001</v>
      </c>
      <c r="AB172" s="2">
        <v>2.1413280000000001E-3</v>
      </c>
      <c r="AC172" s="2">
        <v>1.3755850000000001E-4</v>
      </c>
      <c r="AD172" s="2">
        <v>0.77466000000000002</v>
      </c>
      <c r="AE172" s="2">
        <v>7.6999999999999996E-4</v>
      </c>
      <c r="AF172" s="2">
        <v>0.39796999999999999</v>
      </c>
      <c r="AG172" s="2">
        <v>160</v>
      </c>
      <c r="AH172" s="2">
        <v>140</v>
      </c>
      <c r="AI172" s="2">
        <v>0.52922000000000002</v>
      </c>
      <c r="AJ172" s="2">
        <v>4.8999999999999998E-4</v>
      </c>
      <c r="AK172" s="2">
        <v>10978</v>
      </c>
      <c r="AL172" s="2">
        <v>68</v>
      </c>
      <c r="AM172" s="2">
        <v>39600</v>
      </c>
      <c r="AN172" s="2">
        <v>430</v>
      </c>
      <c r="AO172" s="2">
        <v>104000</v>
      </c>
      <c r="AP172" s="2">
        <v>12000</v>
      </c>
      <c r="AQ172" s="2">
        <v>4904.8999999999996</v>
      </c>
      <c r="AR172" s="2">
        <v>1.7</v>
      </c>
      <c r="AS172">
        <v>3.1399999999999997E-2</v>
      </c>
      <c r="AT172">
        <v>2.3E-3</v>
      </c>
      <c r="AU172">
        <v>0</v>
      </c>
      <c r="AV172">
        <v>0</v>
      </c>
      <c r="AW172" s="2">
        <v>4.8000000000000001E-2</v>
      </c>
      <c r="AX172" s="2">
        <v>3.4000000000000002E-2</v>
      </c>
      <c r="AY172" s="2">
        <v>1586250</v>
      </c>
      <c r="AZ172" s="2">
        <v>20000</v>
      </c>
      <c r="BA172" s="2">
        <v>759375</v>
      </c>
      <c r="BB172" s="2">
        <v>11875</v>
      </c>
      <c r="BC172" s="2">
        <v>927500</v>
      </c>
      <c r="BD172" s="2">
        <v>12500</v>
      </c>
      <c r="BE172" s="2">
        <v>43875</v>
      </c>
      <c r="BF172" s="2">
        <v>687.5</v>
      </c>
      <c r="BG172" s="2">
        <v>519.375</v>
      </c>
      <c r="BH172" s="2">
        <v>36.25</v>
      </c>
      <c r="BI172" s="2">
        <f t="shared" si="7"/>
        <v>21.197332535462248</v>
      </c>
      <c r="BJ172" s="2">
        <f t="shared" si="8"/>
        <v>0.4381061733902511</v>
      </c>
    </row>
    <row r="173" spans="1:62" x14ac:dyDescent="0.25">
      <c r="A173" s="14">
        <v>44546.937485381946</v>
      </c>
      <c r="B173" t="s">
        <v>630</v>
      </c>
      <c r="C173">
        <v>49155</v>
      </c>
      <c r="D173">
        <v>32280</v>
      </c>
      <c r="E173" t="s">
        <v>159</v>
      </c>
      <c r="F173" t="s">
        <v>588</v>
      </c>
      <c r="G173" t="s">
        <v>631</v>
      </c>
      <c r="H173" t="s">
        <v>57</v>
      </c>
      <c r="I173" s="1">
        <v>0.94103287037037031</v>
      </c>
      <c r="J173" s="2">
        <v>11.010999999999999</v>
      </c>
      <c r="K173" t="s">
        <v>630</v>
      </c>
      <c r="L173" s="2">
        <v>1.9400000000000001E-2</v>
      </c>
      <c r="M173" s="2">
        <v>7.1999999999999995E-2</v>
      </c>
      <c r="N173" s="4">
        <v>1.1019030803149607E-2</v>
      </c>
      <c r="O173" s="4">
        <v>8.4315536790282252E-4</v>
      </c>
      <c r="P173" s="5">
        <v>0.77363000000000004</v>
      </c>
      <c r="Q173" s="5">
        <v>1.5480043629137486E-2</v>
      </c>
      <c r="R173" s="4">
        <v>3.7029422158626847E-2</v>
      </c>
      <c r="S173" s="6">
        <v>1053.1392086450687</v>
      </c>
      <c r="T173" s="6">
        <v>39056.019169619402</v>
      </c>
      <c r="U173" s="17">
        <v>3.1688638036657983</v>
      </c>
      <c r="W173" s="2">
        <v>10970</v>
      </c>
      <c r="X173" s="2">
        <v>810</v>
      </c>
      <c r="Y173" s="2">
        <v>102.9</v>
      </c>
      <c r="Z173" s="2">
        <v>7.6</v>
      </c>
      <c r="AA173" s="2">
        <v>0.99994000000000005</v>
      </c>
      <c r="AB173" s="2">
        <v>9.7181730000000001E-3</v>
      </c>
      <c r="AC173" s="2">
        <v>7.1776589999999996E-4</v>
      </c>
      <c r="AD173" s="2">
        <v>0.77363000000000004</v>
      </c>
      <c r="AE173" s="2">
        <v>4.8000000000000001E-4</v>
      </c>
      <c r="AF173" s="2">
        <v>0.21728</v>
      </c>
      <c r="AG173" s="2">
        <v>57</v>
      </c>
      <c r="AH173" s="2">
        <v>13</v>
      </c>
      <c r="AI173" s="2">
        <v>0.52981999999999996</v>
      </c>
      <c r="AJ173" s="2">
        <v>5.8E-4</v>
      </c>
      <c r="AK173" s="2">
        <v>9439</v>
      </c>
      <c r="AL173" s="2">
        <v>75</v>
      </c>
      <c r="AM173" s="2">
        <v>29890</v>
      </c>
      <c r="AN173" s="2">
        <v>470</v>
      </c>
      <c r="AO173" s="2">
        <v>80900</v>
      </c>
      <c r="AP173" s="2">
        <v>4100</v>
      </c>
      <c r="AQ173" s="2">
        <v>4902.6000000000004</v>
      </c>
      <c r="AR173" s="2">
        <v>1.1000000000000001</v>
      </c>
      <c r="AS173">
        <v>0.155</v>
      </c>
      <c r="AT173">
        <v>1.0999999999999999E-2</v>
      </c>
      <c r="AU173">
        <v>0</v>
      </c>
      <c r="AV173">
        <v>0</v>
      </c>
      <c r="AW173" s="2">
        <v>0.17499999999999999</v>
      </c>
      <c r="AX173" s="2">
        <v>2.9000000000000001E-2</v>
      </c>
      <c r="AY173" s="2">
        <v>1711250</v>
      </c>
      <c r="AZ173" s="2">
        <v>31250</v>
      </c>
      <c r="BA173" s="2">
        <v>822500</v>
      </c>
      <c r="BB173" s="2">
        <v>15625</v>
      </c>
      <c r="BC173" s="2">
        <v>1001250</v>
      </c>
      <c r="BD173" s="2">
        <v>18750</v>
      </c>
      <c r="BE173" s="2">
        <v>47437.5</v>
      </c>
      <c r="BF173" s="2">
        <v>875</v>
      </c>
      <c r="BG173" s="2">
        <v>439.375</v>
      </c>
      <c r="BH173" s="2">
        <v>31.25</v>
      </c>
      <c r="BI173" s="2">
        <f t="shared" si="7"/>
        <v>21.151793531675935</v>
      </c>
      <c r="BJ173" s="2">
        <f t="shared" si="8"/>
        <v>0.55598050455454517</v>
      </c>
    </row>
    <row r="174" spans="1:62" x14ac:dyDescent="0.25">
      <c r="A174" s="14">
        <v>44546.937961388889</v>
      </c>
      <c r="B174" t="s">
        <v>632</v>
      </c>
      <c r="C174">
        <v>49337</v>
      </c>
      <c r="D174">
        <v>32230</v>
      </c>
      <c r="E174" t="s">
        <v>162</v>
      </c>
      <c r="F174" t="s">
        <v>588</v>
      </c>
      <c r="G174" t="s">
        <v>633</v>
      </c>
      <c r="H174" t="s">
        <v>57</v>
      </c>
      <c r="I174" s="1">
        <v>0.94150879629629625</v>
      </c>
      <c r="J174" s="2">
        <v>11.023</v>
      </c>
      <c r="K174" t="s">
        <v>632</v>
      </c>
      <c r="L174" s="2">
        <v>3.0200000000000001E-2</v>
      </c>
      <c r="M174" s="2">
        <v>2.4</v>
      </c>
      <c r="N174" s="4">
        <v>1.8587837480314957E-2</v>
      </c>
      <c r="O174" s="4">
        <v>4.2822285652308091E-3</v>
      </c>
      <c r="P174" s="5">
        <v>0.77344000000000002</v>
      </c>
      <c r="Q174" s="5">
        <v>1.5485547243801233E-2</v>
      </c>
      <c r="R174" s="4">
        <v>0</v>
      </c>
      <c r="S174" s="6">
        <v>718.60629699041988</v>
      </c>
      <c r="T174" s="6">
        <v>23439.002723992191</v>
      </c>
      <c r="U174" s="17">
        <v>2.9843975180999451</v>
      </c>
      <c r="W174" s="2">
        <v>6500</v>
      </c>
      <c r="X174" s="2">
        <v>1500</v>
      </c>
      <c r="Y174" s="2">
        <v>61</v>
      </c>
      <c r="Z174" s="2">
        <v>14</v>
      </c>
      <c r="AA174" s="2">
        <v>0.99999000000000005</v>
      </c>
      <c r="AB174" s="2">
        <v>1.6393439999999999E-2</v>
      </c>
      <c r="AC174" s="2">
        <v>3.7624289999999999E-3</v>
      </c>
      <c r="AD174" s="2">
        <v>0.77344000000000002</v>
      </c>
      <c r="AE174" s="2">
        <v>7.2000000000000005E-4</v>
      </c>
      <c r="AF174" s="2">
        <v>-0.22434999999999999</v>
      </c>
      <c r="AG174" s="2">
        <v>2.7</v>
      </c>
      <c r="AH174" s="2">
        <v>1</v>
      </c>
      <c r="AI174" s="2">
        <v>0.52895999999999999</v>
      </c>
      <c r="AJ174" s="2">
        <v>3.3E-4</v>
      </c>
      <c r="AK174" s="2">
        <v>8830</v>
      </c>
      <c r="AL174" s="2">
        <v>270</v>
      </c>
      <c r="AM174" s="2">
        <v>26100</v>
      </c>
      <c r="AN174" s="2">
        <v>1700</v>
      </c>
      <c r="AO174" s="2">
        <v>23800</v>
      </c>
      <c r="AP174" s="2">
        <v>7200</v>
      </c>
      <c r="AQ174" s="2">
        <v>4902.1000000000004</v>
      </c>
      <c r="AR174" s="2">
        <v>1.6</v>
      </c>
      <c r="AS174">
        <v>0.24099999999999999</v>
      </c>
      <c r="AT174">
        <v>6.2E-2</v>
      </c>
      <c r="AU174">
        <v>0</v>
      </c>
      <c r="AV174">
        <v>0</v>
      </c>
      <c r="AW174" s="2">
        <v>5.9</v>
      </c>
      <c r="AX174" s="2">
        <v>6</v>
      </c>
      <c r="AY174" s="2">
        <v>1512500</v>
      </c>
      <c r="AZ174" s="2">
        <v>68750</v>
      </c>
      <c r="BA174" s="2">
        <v>726875</v>
      </c>
      <c r="BB174" s="2">
        <v>33750</v>
      </c>
      <c r="BC174" s="2">
        <v>885000</v>
      </c>
      <c r="BD174" s="2">
        <v>41250</v>
      </c>
      <c r="BE174" s="2">
        <v>42062.5</v>
      </c>
      <c r="BF174" s="2">
        <v>2000</v>
      </c>
      <c r="BG174" s="2">
        <v>457.5</v>
      </c>
      <c r="BH174" s="2">
        <v>29.375</v>
      </c>
      <c r="BI174" s="2">
        <f t="shared" si="7"/>
        <v>21.092902505818316</v>
      </c>
      <c r="BJ174" s="2">
        <f t="shared" si="8"/>
        <v>1.4044369657106144</v>
      </c>
    </row>
    <row r="175" spans="1:62" x14ac:dyDescent="0.25">
      <c r="A175" s="14">
        <v>44546.938433067131</v>
      </c>
      <c r="B175" t="s">
        <v>634</v>
      </c>
      <c r="C175">
        <v>49110</v>
      </c>
      <c r="D175">
        <v>32108</v>
      </c>
      <c r="E175" t="s">
        <v>165</v>
      </c>
      <c r="F175" t="s">
        <v>588</v>
      </c>
      <c r="G175" t="s">
        <v>635</v>
      </c>
      <c r="H175" t="s">
        <v>57</v>
      </c>
      <c r="I175" s="1">
        <v>0.94198055555555549</v>
      </c>
      <c r="J175" s="2">
        <v>11.063000000000001</v>
      </c>
      <c r="K175" t="s">
        <v>634</v>
      </c>
      <c r="L175" s="2">
        <v>3.2599999999999997E-2</v>
      </c>
      <c r="M175" s="2">
        <v>0.21299999999999999</v>
      </c>
      <c r="N175" s="4">
        <v>1.8170804409448821E-2</v>
      </c>
      <c r="O175" s="4">
        <v>1.870201199064754E-3</v>
      </c>
      <c r="P175" s="5">
        <v>0.77468000000000004</v>
      </c>
      <c r="Q175" s="5">
        <v>1.5504452294744243E-2</v>
      </c>
      <c r="R175" s="4">
        <v>0</v>
      </c>
      <c r="S175" s="6">
        <v>154.53451991771237</v>
      </c>
      <c r="T175" s="6">
        <v>25080.333230209919</v>
      </c>
      <c r="U175" s="17">
        <v>2.9917481027196517</v>
      </c>
      <c r="W175" s="2">
        <v>6670</v>
      </c>
      <c r="X175" s="2">
        <v>680</v>
      </c>
      <c r="Y175" s="2">
        <v>62.4</v>
      </c>
      <c r="Z175" s="2">
        <v>6.3</v>
      </c>
      <c r="AA175" s="2">
        <v>0.99997999999999998</v>
      </c>
      <c r="AB175" s="2">
        <v>1.6025640000000001E-2</v>
      </c>
      <c r="AC175" s="2">
        <v>1.617973E-3</v>
      </c>
      <c r="AD175" s="2">
        <v>0.77468000000000004</v>
      </c>
      <c r="AE175" s="2">
        <v>5.8E-4</v>
      </c>
      <c r="AF175" s="2">
        <v>-0.38378000000000001</v>
      </c>
      <c r="AG175" s="2">
        <v>17.5</v>
      </c>
      <c r="AH175" s="2">
        <v>1.9</v>
      </c>
      <c r="AI175" s="2">
        <v>0.52905999999999997</v>
      </c>
      <c r="AJ175" s="2">
        <v>5.1000000000000004E-4</v>
      </c>
      <c r="AK175" s="2">
        <v>8930</v>
      </c>
      <c r="AL175" s="2">
        <v>100</v>
      </c>
      <c r="AM175" s="2">
        <v>26670</v>
      </c>
      <c r="AN175" s="2">
        <v>640</v>
      </c>
      <c r="AO175" s="2">
        <v>59500</v>
      </c>
      <c r="AP175" s="2">
        <v>2300</v>
      </c>
      <c r="AQ175" s="2">
        <v>4904.8999999999996</v>
      </c>
      <c r="AR175" s="2">
        <v>1.3</v>
      </c>
      <c r="AS175">
        <v>0.26</v>
      </c>
      <c r="AT175">
        <v>2.5999999999999999E-2</v>
      </c>
      <c r="AU175">
        <v>0</v>
      </c>
      <c r="AV175">
        <v>0</v>
      </c>
      <c r="AW175" s="2">
        <v>0.51400000000000001</v>
      </c>
      <c r="AX175" s="2">
        <v>5.7000000000000002E-2</v>
      </c>
      <c r="AY175" s="2">
        <v>1727500</v>
      </c>
      <c r="AZ175" s="2">
        <v>49375</v>
      </c>
      <c r="BA175" s="2">
        <v>830625</v>
      </c>
      <c r="BB175" s="2">
        <v>24375</v>
      </c>
      <c r="BC175" s="2">
        <v>1009375</v>
      </c>
      <c r="BD175" s="2">
        <v>29375</v>
      </c>
      <c r="BE175" s="2">
        <v>48312.5</v>
      </c>
      <c r="BF175" s="2">
        <v>1437.5</v>
      </c>
      <c r="BG175" s="2">
        <v>450.625</v>
      </c>
      <c r="BH175" s="2">
        <v>38.75</v>
      </c>
      <c r="BI175" s="2">
        <f t="shared" si="7"/>
        <v>20.937557404569898</v>
      </c>
      <c r="BJ175" s="2">
        <f t="shared" si="8"/>
        <v>0.87142728009693271</v>
      </c>
    </row>
    <row r="176" spans="1:62" x14ac:dyDescent="0.25">
      <c r="A176" s="14">
        <v>44546.923141967593</v>
      </c>
      <c r="B176" t="s">
        <v>636</v>
      </c>
      <c r="C176">
        <v>40598</v>
      </c>
      <c r="D176">
        <v>11016</v>
      </c>
      <c r="E176" t="s">
        <v>115</v>
      </c>
      <c r="F176" t="s">
        <v>588</v>
      </c>
      <c r="G176" t="s">
        <v>637</v>
      </c>
      <c r="H176" t="s">
        <v>57</v>
      </c>
      <c r="I176" s="1">
        <v>0.92668946759259263</v>
      </c>
      <c r="J176" s="2">
        <v>11.085000000000001</v>
      </c>
      <c r="K176" t="s">
        <v>636</v>
      </c>
      <c r="L176" s="2">
        <v>3.8E-3</v>
      </c>
      <c r="M176" s="2">
        <v>1E-3</v>
      </c>
      <c r="N176" s="4">
        <v>1.7716535433070866E-3</v>
      </c>
      <c r="O176" s="4">
        <v>4.4432844817267748E-4</v>
      </c>
      <c r="P176" s="5">
        <v>0.77600999999999998</v>
      </c>
      <c r="Q176" s="5">
        <v>1.5545697412467542E-2</v>
      </c>
      <c r="R176" s="4">
        <v>0</v>
      </c>
      <c r="S176" s="6">
        <v>-8807.8409696415129</v>
      </c>
      <c r="T176" s="6">
        <v>965102.79161238507</v>
      </c>
      <c r="U176" s="17">
        <v>3.682697936798216</v>
      </c>
      <c r="W176" s="2">
        <v>69000</v>
      </c>
      <c r="X176" s="2">
        <v>18000</v>
      </c>
      <c r="Y176" s="2">
        <v>640</v>
      </c>
      <c r="Z176" s="2">
        <v>160</v>
      </c>
      <c r="AA176" s="2">
        <v>0.99999000000000005</v>
      </c>
      <c r="AB176" s="2">
        <v>1.5625000000000001E-3</v>
      </c>
      <c r="AC176" s="2">
        <v>3.9062500000000002E-4</v>
      </c>
      <c r="AD176" s="2">
        <v>0.77600999999999998</v>
      </c>
      <c r="AE176" s="2">
        <v>8.8999999999999995E-4</v>
      </c>
      <c r="AF176" s="2">
        <v>-0.76136000000000004</v>
      </c>
      <c r="AG176" s="2">
        <v>160</v>
      </c>
      <c r="AH176" s="2">
        <v>500</v>
      </c>
      <c r="AI176" s="2">
        <v>0.52727000000000002</v>
      </c>
      <c r="AJ176" s="2">
        <v>4.2999999999999999E-4</v>
      </c>
      <c r="AK176" s="2">
        <v>11210</v>
      </c>
      <c r="AL176" s="2">
        <v>280</v>
      </c>
      <c r="AM176" s="2">
        <v>41000</v>
      </c>
      <c r="AN176" s="2">
        <v>1800</v>
      </c>
      <c r="AO176" s="2">
        <v>122000</v>
      </c>
      <c r="AP176" s="2">
        <v>25000</v>
      </c>
      <c r="AQ176" s="2">
        <v>4907.8999999999996</v>
      </c>
      <c r="AR176" s="2">
        <v>2</v>
      </c>
      <c r="AS176">
        <v>3.09E-2</v>
      </c>
      <c r="AT176">
        <v>8.3999999999999995E-3</v>
      </c>
      <c r="AU176">
        <v>0</v>
      </c>
      <c r="AV176">
        <v>0</v>
      </c>
      <c r="AW176" s="2">
        <v>4.0000000000000001E-3</v>
      </c>
      <c r="AX176" s="2">
        <v>2.5999999999999999E-2</v>
      </c>
      <c r="AY176" s="2">
        <v>1792500</v>
      </c>
      <c r="AZ176" s="2">
        <v>32500</v>
      </c>
      <c r="BA176" s="2">
        <v>860625</v>
      </c>
      <c r="BB176" s="2">
        <v>16875</v>
      </c>
      <c r="BC176" s="2">
        <v>1045000</v>
      </c>
      <c r="BD176" s="2">
        <v>19375</v>
      </c>
      <c r="BE176" s="2">
        <v>49937.5</v>
      </c>
      <c r="BF176" s="2">
        <v>1000</v>
      </c>
      <c r="BG176" s="2">
        <v>328.125</v>
      </c>
      <c r="BH176" s="2">
        <v>31.875</v>
      </c>
      <c r="BI176" s="2">
        <f t="shared" si="7"/>
        <v>20.957840674861519</v>
      </c>
      <c r="BJ176" s="2">
        <f t="shared" si="8"/>
        <v>0.57194493103462019</v>
      </c>
    </row>
    <row r="177" spans="1:62" x14ac:dyDescent="0.25">
      <c r="A177" s="14">
        <v>44546.940164826388</v>
      </c>
      <c r="B177" t="s">
        <v>638</v>
      </c>
      <c r="C177">
        <v>52914</v>
      </c>
      <c r="D177">
        <v>36570</v>
      </c>
      <c r="E177" t="s">
        <v>639</v>
      </c>
      <c r="F177" t="s">
        <v>588</v>
      </c>
      <c r="G177" t="s">
        <v>640</v>
      </c>
      <c r="H177" t="s">
        <v>57</v>
      </c>
      <c r="I177" s="1">
        <v>0.94371226851851853</v>
      </c>
      <c r="J177" s="2">
        <v>11.061999999999999</v>
      </c>
      <c r="K177" t="s">
        <v>638</v>
      </c>
      <c r="L177" s="2">
        <v>2.1480000000000002E-3</v>
      </c>
      <c r="M177" s="2">
        <v>1.2E-2</v>
      </c>
      <c r="N177" s="4">
        <v>1.1226319370078739E-3</v>
      </c>
      <c r="O177" s="4">
        <v>5.5842410058965196E-5</v>
      </c>
      <c r="P177" s="5">
        <v>0.77637999999999996</v>
      </c>
      <c r="Q177" s="5">
        <v>1.5542048184200177E-2</v>
      </c>
      <c r="R177" s="4">
        <v>-0.86881292198554383</v>
      </c>
      <c r="S177" s="6">
        <v>0</v>
      </c>
      <c r="T177" s="6">
        <v>412457.54803534411</v>
      </c>
      <c r="U177" s="17">
        <v>3.7899454947690039</v>
      </c>
      <c r="W177" s="2">
        <v>108000</v>
      </c>
      <c r="X177" s="2">
        <v>5000</v>
      </c>
      <c r="Y177" s="2">
        <v>1010</v>
      </c>
      <c r="Z177" s="2">
        <v>46</v>
      </c>
      <c r="AA177" s="2">
        <v>0.99982000000000004</v>
      </c>
      <c r="AB177" s="2">
        <v>9.9009899999999993E-4</v>
      </c>
      <c r="AC177" s="2">
        <v>4.5093619999999999E-5</v>
      </c>
      <c r="AD177" s="2">
        <v>0.77637999999999996</v>
      </c>
      <c r="AE177" s="2">
        <v>6.7000000000000002E-4</v>
      </c>
      <c r="AF177" s="2">
        <v>-7.1369000000000002E-2</v>
      </c>
      <c r="AG177" s="2">
        <v>180</v>
      </c>
      <c r="AH177" s="2">
        <v>120</v>
      </c>
      <c r="AI177" s="2">
        <v>0.53073000000000004</v>
      </c>
      <c r="AJ177" s="2">
        <v>6.3000000000000003E-4</v>
      </c>
      <c r="AK177" s="2">
        <v>11766</v>
      </c>
      <c r="AL177" s="2">
        <v>46</v>
      </c>
      <c r="AM177" s="2">
        <v>44580</v>
      </c>
      <c r="AN177" s="2">
        <v>290</v>
      </c>
      <c r="AO177" s="2">
        <v>109900</v>
      </c>
      <c r="AP177" s="2">
        <v>6700</v>
      </c>
      <c r="AQ177" s="2">
        <v>4908.8</v>
      </c>
      <c r="AR177" s="2">
        <v>1.5</v>
      </c>
      <c r="AS177">
        <v>1.6959999999999999E-2</v>
      </c>
      <c r="AT177">
        <v>7.8000000000000009E-4</v>
      </c>
      <c r="AU177">
        <v>0</v>
      </c>
      <c r="AV177">
        <v>0</v>
      </c>
      <c r="AW177" s="2">
        <v>0.03</v>
      </c>
      <c r="AX177" s="2">
        <v>2.5999999999999999E-2</v>
      </c>
      <c r="AY177" s="2">
        <v>1858750</v>
      </c>
      <c r="AZ177" s="2">
        <v>35000</v>
      </c>
      <c r="BA177" s="2">
        <v>897500</v>
      </c>
      <c r="BB177" s="2">
        <v>17500</v>
      </c>
      <c r="BC177" s="2">
        <v>1088125</v>
      </c>
      <c r="BD177" s="2">
        <v>21250</v>
      </c>
      <c r="BE177" s="2">
        <v>52062.5</v>
      </c>
      <c r="BF177" s="2">
        <v>937.5</v>
      </c>
      <c r="BG177" s="2">
        <v>915.625</v>
      </c>
      <c r="BH177" s="2">
        <v>56.25</v>
      </c>
      <c r="BI177" s="2">
        <f t="shared" si="7"/>
        <v>20.985273143745999</v>
      </c>
      <c r="BJ177" s="2">
        <f t="shared" si="8"/>
        <v>0.55745095802749878</v>
      </c>
    </row>
    <row r="178" spans="1:62" x14ac:dyDescent="0.25">
      <c r="A178" s="14">
        <v>44546.940631041667</v>
      </c>
      <c r="B178" t="s">
        <v>641</v>
      </c>
      <c r="C178">
        <v>53046</v>
      </c>
      <c r="D178">
        <v>36756</v>
      </c>
      <c r="E178" t="s">
        <v>642</v>
      </c>
      <c r="F178" t="s">
        <v>588</v>
      </c>
      <c r="G178" t="s">
        <v>643</v>
      </c>
      <c r="H178" t="s">
        <v>57</v>
      </c>
      <c r="I178" s="1">
        <v>0.94417847222222218</v>
      </c>
      <c r="J178" s="2">
        <v>11.037000000000001</v>
      </c>
      <c r="K178" t="s">
        <v>641</v>
      </c>
      <c r="L178" s="2">
        <v>4.8500000000000001E-3</v>
      </c>
      <c r="M178" s="2">
        <v>8.0000000000000002E-3</v>
      </c>
      <c r="N178" s="4">
        <v>2.9527562834645669E-3</v>
      </c>
      <c r="O178" s="4">
        <v>2.6053374969157696E-4</v>
      </c>
      <c r="P178" s="5">
        <v>0.77529999999999999</v>
      </c>
      <c r="Q178" s="5">
        <v>1.5544968189095789E-2</v>
      </c>
      <c r="R178" s="4">
        <v>0.40982113951334875</v>
      </c>
      <c r="S178" s="6">
        <v>-948.1503616158044</v>
      </c>
      <c r="T178" s="6">
        <v>175688.1387727487</v>
      </c>
      <c r="U178" s="17">
        <v>3.5584604065204637</v>
      </c>
      <c r="W178" s="2">
        <v>41000</v>
      </c>
      <c r="X178" s="2">
        <v>3500</v>
      </c>
      <c r="Y178" s="2">
        <v>384</v>
      </c>
      <c r="Z178" s="2">
        <v>33</v>
      </c>
      <c r="AA178" s="2">
        <v>0.99994000000000005</v>
      </c>
      <c r="AB178" s="2">
        <v>2.6041670000000001E-3</v>
      </c>
      <c r="AC178" s="2">
        <v>2.2379560000000001E-4</v>
      </c>
      <c r="AD178" s="2">
        <v>0.77529999999999999</v>
      </c>
      <c r="AE178" s="2">
        <v>1.1000000000000001E-3</v>
      </c>
      <c r="AF178" s="2">
        <v>0.16173000000000001</v>
      </c>
      <c r="AG178" s="2">
        <v>90</v>
      </c>
      <c r="AH178" s="2">
        <v>130</v>
      </c>
      <c r="AI178" s="2">
        <v>0.52849999999999997</v>
      </c>
      <c r="AJ178" s="2">
        <v>6.6E-4</v>
      </c>
      <c r="AK178" s="2">
        <v>10775</v>
      </c>
      <c r="AL178" s="2">
        <v>96</v>
      </c>
      <c r="AM178" s="2">
        <v>38320</v>
      </c>
      <c r="AN178" s="2">
        <v>610</v>
      </c>
      <c r="AO178" s="2">
        <v>109000</v>
      </c>
      <c r="AP178" s="2">
        <v>11000</v>
      </c>
      <c r="AQ178" s="2">
        <v>4906.2</v>
      </c>
      <c r="AR178" s="2">
        <v>2.4</v>
      </c>
      <c r="AS178">
        <v>3.8300000000000001E-2</v>
      </c>
      <c r="AT178">
        <v>4.1999999999999997E-3</v>
      </c>
      <c r="AU178">
        <v>0</v>
      </c>
      <c r="AV178">
        <v>0</v>
      </c>
      <c r="AW178" s="2">
        <v>0.02</v>
      </c>
      <c r="AX178" s="2">
        <v>2.9000000000000001E-2</v>
      </c>
      <c r="AY178" s="2">
        <v>1574375</v>
      </c>
      <c r="AZ178" s="2">
        <v>43125</v>
      </c>
      <c r="BA178" s="2">
        <v>756250</v>
      </c>
      <c r="BB178" s="2">
        <v>21250</v>
      </c>
      <c r="BC178" s="2">
        <v>918125</v>
      </c>
      <c r="BD178" s="2">
        <v>26250</v>
      </c>
      <c r="BE178" s="2">
        <v>44125</v>
      </c>
      <c r="BF178" s="2">
        <v>1187.5</v>
      </c>
      <c r="BG178" s="2">
        <v>771.875</v>
      </c>
      <c r="BH178" s="2">
        <v>58.125</v>
      </c>
      <c r="BI178" s="2">
        <f t="shared" si="7"/>
        <v>20.891446406394493</v>
      </c>
      <c r="BJ178" s="2">
        <f t="shared" si="8"/>
        <v>0.82029295709611505</v>
      </c>
    </row>
    <row r="179" spans="1:62" x14ac:dyDescent="0.25">
      <c r="A179" s="14">
        <v>44546.941096423609</v>
      </c>
      <c r="B179" t="s">
        <v>644</v>
      </c>
      <c r="C179">
        <v>53096</v>
      </c>
      <c r="D179">
        <v>36965</v>
      </c>
      <c r="E179" t="s">
        <v>174</v>
      </c>
      <c r="F179" t="s">
        <v>588</v>
      </c>
      <c r="G179" t="s">
        <v>645</v>
      </c>
      <c r="H179" t="s">
        <v>57</v>
      </c>
      <c r="I179" s="1">
        <v>0.94464386574074066</v>
      </c>
      <c r="J179" s="2">
        <v>11.048</v>
      </c>
      <c r="K179" t="s">
        <v>644</v>
      </c>
      <c r="L179" s="2">
        <v>1.8499999999999999E-2</v>
      </c>
      <c r="M179" s="2">
        <v>4.2000000000000003E-2</v>
      </c>
      <c r="N179" s="4">
        <v>1.1008332850393701E-2</v>
      </c>
      <c r="O179" s="4">
        <v>2.7875103586504114E-3</v>
      </c>
      <c r="P179" s="5">
        <v>0.77259999999999995</v>
      </c>
      <c r="Q179" s="5">
        <v>1.5524635390243468E-2</v>
      </c>
      <c r="R179" s="4">
        <v>0</v>
      </c>
      <c r="S179" s="6">
        <v>1832.8311882437954</v>
      </c>
      <c r="T179" s="6">
        <v>40751.92998040533</v>
      </c>
      <c r="U179" s="17">
        <v>3.1685902231511394</v>
      </c>
      <c r="W179" s="2">
        <v>11000</v>
      </c>
      <c r="X179" s="2">
        <v>2800</v>
      </c>
      <c r="Y179" s="2">
        <v>103</v>
      </c>
      <c r="Z179" s="2">
        <v>26</v>
      </c>
      <c r="AA179" s="2">
        <v>0.99999000000000005</v>
      </c>
      <c r="AB179" s="2">
        <v>9.7087379999999997E-3</v>
      </c>
      <c r="AC179" s="2">
        <v>2.4507489999999999E-3</v>
      </c>
      <c r="AD179" s="2">
        <v>0.77259999999999995</v>
      </c>
      <c r="AE179" s="2">
        <v>1.5E-3</v>
      </c>
      <c r="AF179" s="2">
        <v>-0.63741999999999999</v>
      </c>
      <c r="AG179" s="2">
        <v>79</v>
      </c>
      <c r="AH179" s="2">
        <v>19</v>
      </c>
      <c r="AI179" s="2">
        <v>0.53049999999999997</v>
      </c>
      <c r="AJ179" s="2">
        <v>1E-3</v>
      </c>
      <c r="AK179" s="2">
        <v>9440</v>
      </c>
      <c r="AL179" s="2">
        <v>360</v>
      </c>
      <c r="AM179" s="2">
        <v>29900</v>
      </c>
      <c r="AN179" s="2">
        <v>2300</v>
      </c>
      <c r="AO179" s="2">
        <v>87100</v>
      </c>
      <c r="AP179" s="2">
        <v>5700</v>
      </c>
      <c r="AQ179" s="2">
        <v>4900.3</v>
      </c>
      <c r="AR179" s="2">
        <v>3.4</v>
      </c>
      <c r="AS179">
        <v>0.14599999999999999</v>
      </c>
      <c r="AT179">
        <v>5.3999999999999999E-2</v>
      </c>
      <c r="AU179">
        <v>0</v>
      </c>
      <c r="AV179">
        <v>0</v>
      </c>
      <c r="AW179" s="2">
        <v>0.1</v>
      </c>
      <c r="AX179" s="2">
        <v>2.7E-2</v>
      </c>
      <c r="AY179" s="2">
        <v>1626250</v>
      </c>
      <c r="AZ179" s="2">
        <v>33125</v>
      </c>
      <c r="BA179" s="2">
        <v>781250</v>
      </c>
      <c r="BB179" s="2">
        <v>16250</v>
      </c>
      <c r="BC179" s="2">
        <v>951875</v>
      </c>
      <c r="BD179" s="2">
        <v>20000</v>
      </c>
      <c r="BE179" s="2">
        <v>45312.5</v>
      </c>
      <c r="BF179" s="2">
        <v>1000</v>
      </c>
      <c r="BG179" s="2">
        <v>727.5</v>
      </c>
      <c r="BH179" s="2">
        <v>44.375</v>
      </c>
      <c r="BI179" s="2">
        <f t="shared" si="7"/>
        <v>21.084781045750482</v>
      </c>
      <c r="BJ179" s="2">
        <f t="shared" si="8"/>
        <v>0.64248347429956132</v>
      </c>
    </row>
    <row r="180" spans="1:62" x14ac:dyDescent="0.25">
      <c r="A180" s="14">
        <v>44546.94159386574</v>
      </c>
      <c r="B180" t="s">
        <v>646</v>
      </c>
      <c r="C180">
        <v>53353</v>
      </c>
      <c r="D180">
        <v>24635</v>
      </c>
      <c r="E180" t="s">
        <v>177</v>
      </c>
      <c r="F180" t="s">
        <v>588</v>
      </c>
      <c r="G180" t="s">
        <v>647</v>
      </c>
      <c r="H180" t="s">
        <v>57</v>
      </c>
      <c r="I180" s="1">
        <v>0.94514131944444435</v>
      </c>
      <c r="J180" s="2">
        <v>11.108000000000001</v>
      </c>
      <c r="K180" t="s">
        <v>646</v>
      </c>
      <c r="L180" s="2">
        <v>2.93E-2</v>
      </c>
      <c r="M180" s="2">
        <v>0.09</v>
      </c>
      <c r="N180" s="4">
        <v>1.6898037165354332E-2</v>
      </c>
      <c r="O180" s="4">
        <v>1.5483362447151797E-3</v>
      </c>
      <c r="P180" s="5">
        <v>0.77136000000000005</v>
      </c>
      <c r="Q180" s="5">
        <v>1.5455811199675028E-2</v>
      </c>
      <c r="R180" s="4">
        <v>-0.27500128660620216</v>
      </c>
      <c r="S180" s="6">
        <v>1810.4580016722953</v>
      </c>
      <c r="T180" s="6">
        <v>26402.091718351861</v>
      </c>
      <c r="U180" s="17">
        <v>3.0204360730661874</v>
      </c>
      <c r="W180" s="2">
        <v>7130</v>
      </c>
      <c r="X180" s="2">
        <v>640</v>
      </c>
      <c r="Y180" s="2">
        <v>67.099999999999994</v>
      </c>
      <c r="Z180" s="2">
        <v>6</v>
      </c>
      <c r="AA180" s="2">
        <v>0.99992999999999999</v>
      </c>
      <c r="AB180" s="2">
        <v>1.4903130000000001E-2</v>
      </c>
      <c r="AC180" s="2">
        <v>1.3326200000000001E-3</v>
      </c>
      <c r="AD180" s="2">
        <v>0.77136000000000005</v>
      </c>
      <c r="AE180" s="2">
        <v>9.3999999999999997E-4</v>
      </c>
      <c r="AF180" s="2">
        <v>0.21809000000000001</v>
      </c>
      <c r="AG180" s="2">
        <v>40.799999999999997</v>
      </c>
      <c r="AH180" s="2">
        <v>8</v>
      </c>
      <c r="AI180" s="2">
        <v>0.53054999999999997</v>
      </c>
      <c r="AJ180" s="2">
        <v>4.4000000000000002E-4</v>
      </c>
      <c r="AK180" s="2">
        <v>9000</v>
      </c>
      <c r="AL180" s="2">
        <v>88</v>
      </c>
      <c r="AM180" s="2">
        <v>27150</v>
      </c>
      <c r="AN180" s="2">
        <v>550</v>
      </c>
      <c r="AO180" s="2">
        <v>74500</v>
      </c>
      <c r="AP180" s="2">
        <v>3900</v>
      </c>
      <c r="AQ180" s="2">
        <v>4897.3999999999996</v>
      </c>
      <c r="AR180" s="2">
        <v>2.1</v>
      </c>
      <c r="AS180">
        <v>0.23100000000000001</v>
      </c>
      <c r="AT180">
        <v>2.1999999999999999E-2</v>
      </c>
      <c r="AU180">
        <v>0</v>
      </c>
      <c r="AV180">
        <v>0</v>
      </c>
      <c r="AW180" s="2">
        <v>0.217</v>
      </c>
      <c r="AX180" s="2">
        <v>3.6000000000000004E-2</v>
      </c>
      <c r="AY180" s="2">
        <v>1660000</v>
      </c>
      <c r="AZ180" s="2">
        <v>34375</v>
      </c>
      <c r="BA180" s="2">
        <v>795625</v>
      </c>
      <c r="BB180" s="2">
        <v>16875</v>
      </c>
      <c r="BC180" s="2">
        <v>971250</v>
      </c>
      <c r="BD180" s="2">
        <v>20000</v>
      </c>
      <c r="BE180" s="2">
        <v>46000</v>
      </c>
      <c r="BF180" s="2">
        <v>1000</v>
      </c>
      <c r="BG180" s="2">
        <v>401.875</v>
      </c>
      <c r="BH180" s="2">
        <v>36.875</v>
      </c>
      <c r="BI180" s="2">
        <f t="shared" si="7"/>
        <v>21.156655707836915</v>
      </c>
      <c r="BJ180" s="2">
        <f t="shared" si="8"/>
        <v>0.63350711525828562</v>
      </c>
    </row>
    <row r="181" spans="1:62" x14ac:dyDescent="0.25">
      <c r="A181" s="14">
        <v>44546.94206321759</v>
      </c>
      <c r="B181" t="s">
        <v>648</v>
      </c>
      <c r="C181">
        <v>53301</v>
      </c>
      <c r="D181">
        <v>24516</v>
      </c>
      <c r="E181" t="s">
        <v>180</v>
      </c>
      <c r="F181" t="s">
        <v>588</v>
      </c>
      <c r="G181" t="s">
        <v>649</v>
      </c>
      <c r="H181" t="s">
        <v>57</v>
      </c>
      <c r="I181" s="1">
        <v>0.94561064814814821</v>
      </c>
      <c r="J181" s="2">
        <v>11.015000000000001</v>
      </c>
      <c r="K181" t="s">
        <v>648</v>
      </c>
      <c r="L181" s="2">
        <v>8.8500000000000002E-3</v>
      </c>
      <c r="M181" s="2">
        <v>1.17E-2</v>
      </c>
      <c r="N181" s="4">
        <v>4.7641107401574798E-3</v>
      </c>
      <c r="O181" s="4">
        <v>3.5338137482652588E-4</v>
      </c>
      <c r="P181" s="5">
        <v>0.77371999999999996</v>
      </c>
      <c r="Q181" s="5">
        <v>1.5485265750383491E-2</v>
      </c>
      <c r="R181" s="4">
        <v>0.38110385066884084</v>
      </c>
      <c r="S181" s="6">
        <v>2290.4774849107134</v>
      </c>
      <c r="T181" s="6">
        <v>106111.53962728013</v>
      </c>
      <c r="U181" s="17">
        <v>3.4293399716192701</v>
      </c>
      <c r="W181" s="2">
        <v>25300</v>
      </c>
      <c r="X181" s="2">
        <v>1800</v>
      </c>
      <c r="Y181" s="2">
        <v>238</v>
      </c>
      <c r="Z181" s="2">
        <v>17</v>
      </c>
      <c r="AA181" s="2">
        <v>0.99992999999999999</v>
      </c>
      <c r="AB181" s="2">
        <v>4.2016809999999996E-3</v>
      </c>
      <c r="AC181" s="2">
        <v>3.0012000000000002E-4</v>
      </c>
      <c r="AD181" s="2">
        <v>0.77371999999999996</v>
      </c>
      <c r="AE181" s="2">
        <v>5.8E-4</v>
      </c>
      <c r="AF181" s="2">
        <v>-0.47743999999999998</v>
      </c>
      <c r="AG181" s="2">
        <v>50</v>
      </c>
      <c r="AH181" s="2">
        <v>200</v>
      </c>
      <c r="AI181" s="2">
        <v>0.52995999999999999</v>
      </c>
      <c r="AJ181" s="2">
        <v>3.1E-4</v>
      </c>
      <c r="AK181" s="2">
        <v>10289</v>
      </c>
      <c r="AL181" s="2">
        <v>74</v>
      </c>
      <c r="AM181" s="2">
        <v>35250</v>
      </c>
      <c r="AN181" s="2">
        <v>460</v>
      </c>
      <c r="AO181" s="2">
        <v>105300</v>
      </c>
      <c r="AP181" s="2">
        <v>3200</v>
      </c>
      <c r="AQ181" s="2">
        <v>4902.8</v>
      </c>
      <c r="AR181" s="2">
        <v>1.3</v>
      </c>
      <c r="AS181">
        <v>6.9800000000000001E-2</v>
      </c>
      <c r="AT181">
        <v>5.4000000000000003E-3</v>
      </c>
      <c r="AU181">
        <v>0</v>
      </c>
      <c r="AV181">
        <v>0</v>
      </c>
      <c r="AW181" s="2">
        <v>2.8000000000000001E-2</v>
      </c>
      <c r="AX181" s="2">
        <v>2.0999999999999998E-2</v>
      </c>
      <c r="AY181" s="2">
        <v>1787500</v>
      </c>
      <c r="AZ181" s="2">
        <v>28125</v>
      </c>
      <c r="BA181" s="2">
        <v>858125</v>
      </c>
      <c r="BB181" s="2">
        <v>13750</v>
      </c>
      <c r="BC181" s="2">
        <v>1045000</v>
      </c>
      <c r="BD181" s="2">
        <v>16250</v>
      </c>
      <c r="BE181" s="2">
        <v>49687.5</v>
      </c>
      <c r="BF181" s="2">
        <v>812.5</v>
      </c>
      <c r="BG181" s="2">
        <v>325</v>
      </c>
      <c r="BH181" s="2">
        <v>45</v>
      </c>
      <c r="BI181" s="2">
        <f t="shared" si="7"/>
        <v>21.06314413852505</v>
      </c>
      <c r="BJ181" s="2">
        <f t="shared" si="8"/>
        <v>0.4753016092959822</v>
      </c>
    </row>
    <row r="182" spans="1:62" x14ac:dyDescent="0.25">
      <c r="A182" s="14">
        <v>44546.942530960645</v>
      </c>
      <c r="B182" t="s">
        <v>650</v>
      </c>
      <c r="C182">
        <v>53313</v>
      </c>
      <c r="D182">
        <v>24291</v>
      </c>
      <c r="E182" t="s">
        <v>183</v>
      </c>
      <c r="F182" t="s">
        <v>588</v>
      </c>
      <c r="G182" t="s">
        <v>651</v>
      </c>
      <c r="H182" t="s">
        <v>57</v>
      </c>
      <c r="I182" s="1">
        <v>0.94607847222222219</v>
      </c>
      <c r="J182" s="2">
        <v>11.010999999999999</v>
      </c>
      <c r="K182" t="s">
        <v>650</v>
      </c>
      <c r="L182" s="2">
        <v>1.43E-2</v>
      </c>
      <c r="M182" s="2">
        <v>2.5000000000000001E-2</v>
      </c>
      <c r="N182" s="4">
        <v>8.1572541732283458E-3</v>
      </c>
      <c r="O182" s="4">
        <v>1.3595857741670254E-3</v>
      </c>
      <c r="P182" s="5">
        <v>0.77192000000000005</v>
      </c>
      <c r="Q182" s="5">
        <v>1.5467601448188404E-2</v>
      </c>
      <c r="R182" s="4">
        <v>0</v>
      </c>
      <c r="S182" s="6">
        <v>0</v>
      </c>
      <c r="T182" s="6">
        <v>56742.731889196308</v>
      </c>
      <c r="U182" s="17">
        <v>3.2672138075407058</v>
      </c>
      <c r="W182" s="2">
        <v>14800</v>
      </c>
      <c r="X182" s="2">
        <v>2400</v>
      </c>
      <c r="Y182" s="2">
        <v>139</v>
      </c>
      <c r="Z182" s="2">
        <v>23</v>
      </c>
      <c r="AA182" s="2">
        <v>0.99995999999999996</v>
      </c>
      <c r="AB182" s="2">
        <v>7.1942450000000002E-3</v>
      </c>
      <c r="AC182" s="2">
        <v>1.190415E-3</v>
      </c>
      <c r="AD182" s="2">
        <v>0.77192000000000005</v>
      </c>
      <c r="AE182" s="2">
        <v>9.5E-4</v>
      </c>
      <c r="AF182" s="2">
        <v>-3.6162E-2</v>
      </c>
      <c r="AG182" s="2">
        <v>110</v>
      </c>
      <c r="AH182" s="2">
        <v>130</v>
      </c>
      <c r="AI182" s="2">
        <v>0.53029999999999999</v>
      </c>
      <c r="AJ182" s="2">
        <v>2.2000000000000001E-4</v>
      </c>
      <c r="AK182" s="2">
        <v>9720</v>
      </c>
      <c r="AL182" s="2">
        <v>180</v>
      </c>
      <c r="AM182" s="2">
        <v>31600</v>
      </c>
      <c r="AN182" s="2">
        <v>1100</v>
      </c>
      <c r="AO182" s="2">
        <v>98700</v>
      </c>
      <c r="AP182" s="2">
        <v>8700</v>
      </c>
      <c r="AQ182" s="2">
        <v>4898.7</v>
      </c>
      <c r="AR182" s="2">
        <v>2.1</v>
      </c>
      <c r="AS182">
        <v>0.11299999999999999</v>
      </c>
      <c r="AT182">
        <v>1.7000000000000001E-2</v>
      </c>
      <c r="AU182">
        <v>0</v>
      </c>
      <c r="AV182">
        <v>0</v>
      </c>
      <c r="AW182" s="2">
        <v>6.0999999999999999E-2</v>
      </c>
      <c r="AX182" s="2">
        <v>3.1E-2</v>
      </c>
      <c r="AY182" s="2">
        <v>1714375</v>
      </c>
      <c r="AZ182" s="2">
        <v>33750</v>
      </c>
      <c r="BA182" s="2">
        <v>821875</v>
      </c>
      <c r="BB182" s="2">
        <v>16875</v>
      </c>
      <c r="BC182" s="2">
        <v>1002500</v>
      </c>
      <c r="BD182" s="2">
        <v>20000</v>
      </c>
      <c r="BE182" s="2">
        <v>47687.5</v>
      </c>
      <c r="BF182" s="2">
        <v>937.5</v>
      </c>
      <c r="BG182" s="2">
        <v>311.875</v>
      </c>
      <c r="BH182" s="2">
        <v>28.75</v>
      </c>
      <c r="BI182" s="2">
        <f t="shared" si="7"/>
        <v>21.053959856087452</v>
      </c>
      <c r="BJ182" s="2">
        <f t="shared" si="8"/>
        <v>0.5896962668901663</v>
      </c>
    </row>
    <row r="183" spans="1:62" x14ac:dyDescent="0.25">
      <c r="A183" s="14">
        <v>44546.943046550929</v>
      </c>
      <c r="B183" t="s">
        <v>652</v>
      </c>
      <c r="C183">
        <v>35131</v>
      </c>
      <c r="D183">
        <v>26650</v>
      </c>
      <c r="E183" t="s">
        <v>186</v>
      </c>
      <c r="F183" t="s">
        <v>588</v>
      </c>
      <c r="G183" t="s">
        <v>653</v>
      </c>
      <c r="H183" t="s">
        <v>57</v>
      </c>
      <c r="I183" s="1">
        <v>0.94659398148148144</v>
      </c>
      <c r="J183" s="2">
        <v>11.025</v>
      </c>
      <c r="K183" t="s">
        <v>652</v>
      </c>
      <c r="L183" s="2">
        <v>2.9700000000000001E-2</v>
      </c>
      <c r="M183" s="2">
        <v>0.189</v>
      </c>
      <c r="N183" s="4">
        <v>1.4173228346456693E-2</v>
      </c>
      <c r="O183" s="4">
        <v>4.2614068474127924E-3</v>
      </c>
      <c r="P183" s="5">
        <v>0.77414000000000005</v>
      </c>
      <c r="Q183" s="5">
        <v>1.5490238727663305E-2</v>
      </c>
      <c r="R183" s="4">
        <v>0</v>
      </c>
      <c r="S183" s="6">
        <v>523.56891713851905</v>
      </c>
      <c r="T183" s="6">
        <v>31150.493645170489</v>
      </c>
      <c r="U183" s="17">
        <v>3.0834937373356728</v>
      </c>
      <c r="W183" s="2">
        <v>8500</v>
      </c>
      <c r="X183" s="2">
        <v>2500</v>
      </c>
      <c r="Y183" s="2">
        <v>80</v>
      </c>
      <c r="Z183" s="2">
        <v>24</v>
      </c>
      <c r="AA183" s="2">
        <v>0.99999000000000005</v>
      </c>
      <c r="AB183" s="2">
        <v>1.2500000000000001E-2</v>
      </c>
      <c r="AC183" s="2">
        <v>3.7499999999999999E-3</v>
      </c>
      <c r="AD183" s="2">
        <v>0.77414000000000005</v>
      </c>
      <c r="AE183" s="2">
        <v>4.8000000000000001E-4</v>
      </c>
      <c r="AF183" s="2">
        <v>-0.17054</v>
      </c>
      <c r="AG183" s="2">
        <v>27</v>
      </c>
      <c r="AH183" s="2">
        <v>12</v>
      </c>
      <c r="AI183" s="2">
        <v>0.52742999999999995</v>
      </c>
      <c r="AJ183" s="2">
        <v>5.9000000000000003E-4</v>
      </c>
      <c r="AK183" s="2">
        <v>9060</v>
      </c>
      <c r="AL183" s="2">
        <v>340</v>
      </c>
      <c r="AM183" s="2">
        <v>27500</v>
      </c>
      <c r="AN183" s="2">
        <v>2100</v>
      </c>
      <c r="AO183" s="2">
        <v>63400</v>
      </c>
      <c r="AP183" s="2">
        <v>8100</v>
      </c>
      <c r="AQ183" s="2">
        <v>4903.7</v>
      </c>
      <c r="AR183" s="2">
        <v>1.1000000000000001</v>
      </c>
      <c r="AS183">
        <v>0.23499999999999999</v>
      </c>
      <c r="AT183">
        <v>7.6999999999999999E-2</v>
      </c>
      <c r="AU183">
        <v>0</v>
      </c>
      <c r="AV183">
        <v>0</v>
      </c>
      <c r="AW183" s="2">
        <v>0.46</v>
      </c>
      <c r="AX183" s="2">
        <v>0.15</v>
      </c>
      <c r="AY183" s="2">
        <v>1592500</v>
      </c>
      <c r="AZ183" s="2">
        <v>19375</v>
      </c>
      <c r="BA183" s="2">
        <v>762500</v>
      </c>
      <c r="BB183" s="2">
        <v>9375</v>
      </c>
      <c r="BC183" s="2">
        <v>926875</v>
      </c>
      <c r="BD183" s="2">
        <v>11875</v>
      </c>
      <c r="BE183" s="2">
        <v>44381.25</v>
      </c>
      <c r="BF183" s="2">
        <v>462.5</v>
      </c>
      <c r="BG183" s="2">
        <v>331.875</v>
      </c>
      <c r="BH183" s="2">
        <v>42.5</v>
      </c>
      <c r="BI183" s="2">
        <f t="shared" si="7"/>
        <v>20.920374930984305</v>
      </c>
      <c r="BJ183" s="2">
        <f t="shared" si="8"/>
        <v>0.34549833212154218</v>
      </c>
    </row>
    <row r="184" spans="1:62" x14ac:dyDescent="0.25">
      <c r="A184" s="14">
        <v>44546.943516122687</v>
      </c>
      <c r="B184" t="s">
        <v>654</v>
      </c>
      <c r="C184">
        <v>34911</v>
      </c>
      <c r="D184">
        <v>26383</v>
      </c>
      <c r="E184" t="s">
        <v>189</v>
      </c>
      <c r="F184" t="s">
        <v>588</v>
      </c>
      <c r="G184" t="s">
        <v>655</v>
      </c>
      <c r="H184" t="s">
        <v>57</v>
      </c>
      <c r="I184" s="1">
        <v>0.94706354166666662</v>
      </c>
      <c r="J184" s="2">
        <v>11.010999999999999</v>
      </c>
      <c r="K184" t="s">
        <v>654</v>
      </c>
      <c r="L184" s="2">
        <v>9.5099999999999994E-3</v>
      </c>
      <c r="M184" s="2">
        <v>2.7000000000000001E-3</v>
      </c>
      <c r="N184" s="4">
        <v>4.9730626771653545E-3</v>
      </c>
      <c r="O184" s="4">
        <v>5.5428859305602259E-4</v>
      </c>
      <c r="P184" s="5">
        <v>0.77763000000000004</v>
      </c>
      <c r="Q184" s="5">
        <v>1.557978712178058E-2</v>
      </c>
      <c r="R184" s="4">
        <v>0</v>
      </c>
      <c r="S184" s="6">
        <v>-7586.1943263580952</v>
      </c>
      <c r="T184" s="6">
        <v>285088.52570132795</v>
      </c>
      <c r="U184" s="17">
        <v>3.4147745494015105</v>
      </c>
      <c r="W184" s="2">
        <v>24400</v>
      </c>
      <c r="X184" s="2">
        <v>2600</v>
      </c>
      <c r="Y184" s="2">
        <v>228</v>
      </c>
      <c r="Z184" s="2">
        <v>25</v>
      </c>
      <c r="AA184" s="2">
        <v>0.99995000000000001</v>
      </c>
      <c r="AB184" s="2">
        <v>4.3859650000000003E-3</v>
      </c>
      <c r="AC184" s="2">
        <v>4.8091719999999999E-4</v>
      </c>
      <c r="AD184" s="2">
        <v>0.77763000000000004</v>
      </c>
      <c r="AE184" s="2">
        <v>9.2000000000000003E-4</v>
      </c>
      <c r="AF184" s="2">
        <v>0.14113999999999999</v>
      </c>
      <c r="AG184" s="2">
        <v>-310</v>
      </c>
      <c r="AH184" s="2">
        <v>570</v>
      </c>
      <c r="AI184" s="2">
        <v>0.52864999999999995</v>
      </c>
      <c r="AJ184" s="2">
        <v>4.4999999999999999E-4</v>
      </c>
      <c r="AK184" s="2">
        <v>10240</v>
      </c>
      <c r="AL184" s="2">
        <v>110</v>
      </c>
      <c r="AM184" s="2">
        <v>34930</v>
      </c>
      <c r="AN184" s="2">
        <v>700</v>
      </c>
      <c r="AO184" s="2">
        <v>122000</v>
      </c>
      <c r="AP184" s="2">
        <v>18000</v>
      </c>
      <c r="AQ184" s="2">
        <v>4911.6000000000004</v>
      </c>
      <c r="AR184" s="2">
        <v>2.1</v>
      </c>
      <c r="AS184">
        <v>7.51E-2</v>
      </c>
      <c r="AT184">
        <v>6.8999999999999999E-3</v>
      </c>
      <c r="AU184">
        <v>0</v>
      </c>
      <c r="AV184">
        <v>0</v>
      </c>
      <c r="AW184" s="2">
        <v>6.0000000000000001E-3</v>
      </c>
      <c r="AX184" s="2">
        <v>2.1999999999999999E-2</v>
      </c>
      <c r="AY184" s="2">
        <v>1892500</v>
      </c>
      <c r="AZ184" s="2">
        <v>33125</v>
      </c>
      <c r="BA184" s="2">
        <v>910625</v>
      </c>
      <c r="BB184" s="2">
        <v>16250</v>
      </c>
      <c r="BC184" s="2">
        <v>1103125</v>
      </c>
      <c r="BD184" s="2">
        <v>20000</v>
      </c>
      <c r="BE184" s="2">
        <v>52937.5</v>
      </c>
      <c r="BF184" s="2">
        <v>875</v>
      </c>
      <c r="BG184" s="2">
        <v>295</v>
      </c>
      <c r="BH184" s="2">
        <v>29.375</v>
      </c>
      <c r="BI184" s="2">
        <f t="shared" si="7"/>
        <v>20.865003901026366</v>
      </c>
      <c r="BJ184" s="2">
        <f t="shared" si="8"/>
        <v>0.51190048568874558</v>
      </c>
    </row>
    <row r="185" spans="1:62" x14ac:dyDescent="0.25">
      <c r="A185" s="14">
        <v>44546.943985520833</v>
      </c>
      <c r="B185" t="s">
        <v>656</v>
      </c>
      <c r="C185">
        <v>35138</v>
      </c>
      <c r="D185">
        <v>26305</v>
      </c>
      <c r="E185" t="s">
        <v>192</v>
      </c>
      <c r="F185" t="s">
        <v>588</v>
      </c>
      <c r="G185" t="s">
        <v>657</v>
      </c>
      <c r="H185" t="s">
        <v>57</v>
      </c>
      <c r="I185" s="1">
        <v>0.94753298611111114</v>
      </c>
      <c r="J185" s="2">
        <v>11.01</v>
      </c>
      <c r="K185" t="s">
        <v>656</v>
      </c>
      <c r="L185" s="2">
        <v>1.2500000000000001E-2</v>
      </c>
      <c r="M185" s="2">
        <v>4.0000000000000001E-3</v>
      </c>
      <c r="N185" s="4">
        <v>6.1289631496062999E-3</v>
      </c>
      <c r="O185" s="4">
        <v>6.738339048072095E-4</v>
      </c>
      <c r="P185" s="5">
        <v>0.77549999999999997</v>
      </c>
      <c r="Q185" s="5">
        <v>1.5548958164455905E-2</v>
      </c>
      <c r="R185" s="4">
        <v>0</v>
      </c>
      <c r="S185" s="6">
        <v>-752.39973736484785</v>
      </c>
      <c r="T185" s="6">
        <v>82536.791849039335</v>
      </c>
      <c r="U185" s="17">
        <v>3.3534144273286097</v>
      </c>
      <c r="W185" s="2">
        <v>19800</v>
      </c>
      <c r="X185" s="2">
        <v>2100</v>
      </c>
      <c r="Y185" s="2">
        <v>185</v>
      </c>
      <c r="Z185" s="2">
        <v>20</v>
      </c>
      <c r="AA185" s="2">
        <v>0.99995000000000001</v>
      </c>
      <c r="AB185" s="2">
        <v>5.4054050000000003E-3</v>
      </c>
      <c r="AC185" s="2">
        <v>5.843682E-4</v>
      </c>
      <c r="AD185" s="2">
        <v>0.77549999999999997</v>
      </c>
      <c r="AE185" s="2">
        <v>1.1000000000000001E-3</v>
      </c>
      <c r="AF185" s="2">
        <v>0.54022999999999999</v>
      </c>
      <c r="AG185" s="2">
        <v>150</v>
      </c>
      <c r="AH185" s="2">
        <v>210</v>
      </c>
      <c r="AI185" s="2">
        <v>0.52932000000000001</v>
      </c>
      <c r="AJ185" s="2">
        <v>6.0999999999999997E-4</v>
      </c>
      <c r="AK185" s="2">
        <v>10030</v>
      </c>
      <c r="AL185" s="2">
        <v>110</v>
      </c>
      <c r="AM185" s="2">
        <v>33590</v>
      </c>
      <c r="AN185" s="2">
        <v>720</v>
      </c>
      <c r="AO185" s="2">
        <v>115000</v>
      </c>
      <c r="AP185" s="2">
        <v>11000</v>
      </c>
      <c r="AQ185" s="2">
        <v>4906.7</v>
      </c>
      <c r="AR185" s="2">
        <v>2.5</v>
      </c>
      <c r="AS185">
        <v>9.8000000000000004E-2</v>
      </c>
      <c r="AT185">
        <v>1.2E-2</v>
      </c>
      <c r="AU185">
        <v>0</v>
      </c>
      <c r="AV185">
        <v>0</v>
      </c>
      <c r="AW185" s="2">
        <v>0.01</v>
      </c>
      <c r="AX185" s="2">
        <v>3.2000000000000001E-2</v>
      </c>
      <c r="AY185" s="2">
        <v>1944375</v>
      </c>
      <c r="AZ185" s="2">
        <v>39375</v>
      </c>
      <c r="BA185" s="2">
        <v>935625</v>
      </c>
      <c r="BB185" s="2">
        <v>20000</v>
      </c>
      <c r="BC185" s="2">
        <v>1135625</v>
      </c>
      <c r="BD185" s="2">
        <v>23750</v>
      </c>
      <c r="BE185" s="2">
        <v>53937.5</v>
      </c>
      <c r="BF185" s="2">
        <v>1562.5</v>
      </c>
      <c r="BG185" s="2">
        <v>206.25</v>
      </c>
      <c r="BH185" s="2">
        <v>22.5</v>
      </c>
      <c r="BI185" s="2">
        <f t="shared" si="7"/>
        <v>21.07300061534556</v>
      </c>
      <c r="BJ185" s="2">
        <f t="shared" si="8"/>
        <v>0.75291822534824904</v>
      </c>
    </row>
    <row r="186" spans="1:62" x14ac:dyDescent="0.25">
      <c r="A186" s="14">
        <v>44546.944453055556</v>
      </c>
      <c r="B186" t="s">
        <v>658</v>
      </c>
      <c r="C186">
        <v>35143</v>
      </c>
      <c r="D186">
        <v>26187</v>
      </c>
      <c r="E186" t="s">
        <v>195</v>
      </c>
      <c r="F186" t="s">
        <v>588</v>
      </c>
      <c r="G186" t="s">
        <v>659</v>
      </c>
      <c r="H186" t="s">
        <v>57</v>
      </c>
      <c r="I186" s="1">
        <v>0.94800046296296303</v>
      </c>
      <c r="J186" s="2">
        <v>11.026</v>
      </c>
      <c r="K186" t="s">
        <v>658</v>
      </c>
      <c r="L186" s="2">
        <v>8.3999999999999995E-3</v>
      </c>
      <c r="M186" s="2">
        <v>1.2E-2</v>
      </c>
      <c r="N186" s="4">
        <v>4.2466597795275587E-3</v>
      </c>
      <c r="O186" s="4">
        <v>6.1033212425024269E-4</v>
      </c>
      <c r="P186" s="5">
        <v>0.77541000000000004</v>
      </c>
      <c r="Q186" s="5">
        <v>1.5529863722518626E-2</v>
      </c>
      <c r="R186" s="4">
        <v>0</v>
      </c>
      <c r="S186" s="6">
        <v>-898.26528069108781</v>
      </c>
      <c r="T186" s="6">
        <v>121365.23587092686</v>
      </c>
      <c r="U186" s="17">
        <v>3.4604056872081723</v>
      </c>
      <c r="W186" s="2">
        <v>28500</v>
      </c>
      <c r="X186" s="2">
        <v>4100</v>
      </c>
      <c r="Y186" s="2">
        <v>267</v>
      </c>
      <c r="Z186" s="2">
        <v>38</v>
      </c>
      <c r="AA186" s="2">
        <v>0.99997000000000003</v>
      </c>
      <c r="AB186" s="2">
        <v>3.7453180000000001E-3</v>
      </c>
      <c r="AC186" s="2">
        <v>5.3304160000000004E-4</v>
      </c>
      <c r="AD186" s="2">
        <v>0.77541000000000004</v>
      </c>
      <c r="AE186" s="2">
        <v>8.1999999999999998E-4</v>
      </c>
      <c r="AF186" s="2">
        <v>-0.3967</v>
      </c>
      <c r="AG186" s="2">
        <v>280</v>
      </c>
      <c r="AH186" s="2">
        <v>330</v>
      </c>
      <c r="AI186" s="2">
        <v>0.52983999999999998</v>
      </c>
      <c r="AJ186" s="2">
        <v>3.4000000000000002E-4</v>
      </c>
      <c r="AK186" s="2">
        <v>10380</v>
      </c>
      <c r="AL186" s="2">
        <v>170</v>
      </c>
      <c r="AM186" s="2">
        <v>35800</v>
      </c>
      <c r="AN186" s="2">
        <v>1100</v>
      </c>
      <c r="AO186" s="2">
        <v>117000</v>
      </c>
      <c r="AP186" s="2">
        <v>13000</v>
      </c>
      <c r="AQ186" s="2">
        <v>4906.6000000000004</v>
      </c>
      <c r="AR186" s="2">
        <v>1.9</v>
      </c>
      <c r="AS186">
        <v>6.7000000000000004E-2</v>
      </c>
      <c r="AT186">
        <v>1.2E-2</v>
      </c>
      <c r="AU186">
        <v>0</v>
      </c>
      <c r="AV186">
        <v>0</v>
      </c>
      <c r="AW186" s="2">
        <v>2.8000000000000001E-2</v>
      </c>
      <c r="AX186" s="2">
        <v>2.4E-2</v>
      </c>
      <c r="AY186" s="2">
        <v>1936875</v>
      </c>
      <c r="AZ186" s="2">
        <v>40625</v>
      </c>
      <c r="BA186" s="2">
        <v>932500</v>
      </c>
      <c r="BB186" s="2">
        <v>19375</v>
      </c>
      <c r="BC186" s="2">
        <v>1131875</v>
      </c>
      <c r="BD186" s="2">
        <v>23750</v>
      </c>
      <c r="BE186" s="2">
        <v>53937.5</v>
      </c>
      <c r="BF186" s="2">
        <v>1062.5</v>
      </c>
      <c r="BG186" s="2">
        <v>254.375</v>
      </c>
      <c r="BH186" s="2">
        <v>44.375</v>
      </c>
      <c r="BI186" s="2">
        <f t="shared" si="7"/>
        <v>21.007730748851749</v>
      </c>
      <c r="BJ186" s="2">
        <f t="shared" si="8"/>
        <v>0.60461443803656545</v>
      </c>
    </row>
    <row r="187" spans="1:62" x14ac:dyDescent="0.25">
      <c r="A187" s="14">
        <v>44546.923614340281</v>
      </c>
      <c r="B187" t="s">
        <v>660</v>
      </c>
      <c r="C187">
        <v>42160</v>
      </c>
      <c r="D187">
        <v>11361</v>
      </c>
      <c r="E187" t="s">
        <v>116</v>
      </c>
      <c r="F187" t="s">
        <v>588</v>
      </c>
      <c r="G187" t="s">
        <v>661</v>
      </c>
      <c r="H187" t="s">
        <v>57</v>
      </c>
      <c r="I187" s="1">
        <v>0.9271618055555555</v>
      </c>
      <c r="J187" s="2">
        <v>11.045</v>
      </c>
      <c r="K187" t="s">
        <v>660</v>
      </c>
      <c r="L187" s="2">
        <v>1.34E-2</v>
      </c>
      <c r="M187" s="2">
        <v>4.9000000000000002E-2</v>
      </c>
      <c r="N187" s="4">
        <v>9.4488185196850392E-3</v>
      </c>
      <c r="O187" s="4">
        <v>1.5861013288494231E-3</v>
      </c>
      <c r="P187" s="5">
        <v>0.77419000000000004</v>
      </c>
      <c r="Q187" s="5">
        <v>1.5508222413932553E-2</v>
      </c>
      <c r="R187" s="4">
        <v>0</v>
      </c>
      <c r="S187" s="6">
        <v>733.60519981128596</v>
      </c>
      <c r="T187" s="6">
        <v>46121.443056131015</v>
      </c>
      <c r="U187" s="17">
        <v>3.219454711584361</v>
      </c>
      <c r="W187" s="2">
        <v>12800</v>
      </c>
      <c r="X187" s="2">
        <v>2100</v>
      </c>
      <c r="Y187" s="2">
        <v>120</v>
      </c>
      <c r="Z187" s="2">
        <v>20</v>
      </c>
      <c r="AA187" s="2">
        <v>1</v>
      </c>
      <c r="AB187" s="2">
        <v>8.3333330000000001E-3</v>
      </c>
      <c r="AC187" s="2">
        <v>1.3888889999999999E-3</v>
      </c>
      <c r="AD187" s="2">
        <v>0.77419000000000004</v>
      </c>
      <c r="AE187" s="2">
        <v>8.7000000000000001E-4</v>
      </c>
      <c r="AF187" s="2">
        <v>-0.1227</v>
      </c>
      <c r="AG187" s="2">
        <v>66</v>
      </c>
      <c r="AH187" s="2">
        <v>16</v>
      </c>
      <c r="AI187" s="2">
        <v>0.52746999999999999</v>
      </c>
      <c r="AJ187" s="2">
        <v>4.8999999999999998E-4</v>
      </c>
      <c r="AK187" s="2">
        <v>9570</v>
      </c>
      <c r="AL187" s="2">
        <v>170</v>
      </c>
      <c r="AM187" s="2">
        <v>30700</v>
      </c>
      <c r="AN187" s="2">
        <v>1100</v>
      </c>
      <c r="AO187" s="2">
        <v>83200</v>
      </c>
      <c r="AP187" s="2">
        <v>5300</v>
      </c>
      <c r="AQ187" s="2">
        <v>4903.8</v>
      </c>
      <c r="AR187" s="2">
        <v>2</v>
      </c>
      <c r="AS187">
        <v>0.10900000000000001</v>
      </c>
      <c r="AT187">
        <v>2.3E-2</v>
      </c>
      <c r="AU187">
        <v>0</v>
      </c>
      <c r="AV187">
        <v>0</v>
      </c>
      <c r="AW187" s="2">
        <v>0.12300000000000001</v>
      </c>
      <c r="AX187" s="2">
        <v>3.1E-2</v>
      </c>
      <c r="AY187" s="2">
        <v>1419375</v>
      </c>
      <c r="AZ187" s="2">
        <v>20625</v>
      </c>
      <c r="BA187" s="2">
        <v>680625</v>
      </c>
      <c r="BB187" s="2">
        <v>10625</v>
      </c>
      <c r="BC187" s="2">
        <v>828125</v>
      </c>
      <c r="BD187" s="2">
        <v>12500</v>
      </c>
      <c r="BE187" s="2">
        <v>39375</v>
      </c>
      <c r="BF187" s="2">
        <v>525</v>
      </c>
      <c r="BG187" s="2">
        <v>388.75</v>
      </c>
      <c r="BH187" s="2">
        <v>34.375</v>
      </c>
      <c r="BI187" s="2">
        <f t="shared" si="7"/>
        <v>21.07962885276044</v>
      </c>
      <c r="BJ187" s="2">
        <f t="shared" si="8"/>
        <v>0.4245422945355356</v>
      </c>
    </row>
    <row r="188" spans="1:62" x14ac:dyDescent="0.25">
      <c r="A188" s="14">
        <v>44546.946187141206</v>
      </c>
      <c r="B188" t="s">
        <v>662</v>
      </c>
      <c r="C188">
        <v>35629</v>
      </c>
      <c r="D188">
        <v>26253</v>
      </c>
      <c r="E188" t="s">
        <v>204</v>
      </c>
      <c r="F188" t="s">
        <v>588</v>
      </c>
      <c r="G188" t="s">
        <v>663</v>
      </c>
      <c r="H188" t="s">
        <v>57</v>
      </c>
      <c r="I188" s="1">
        <v>0.94973460648148145</v>
      </c>
      <c r="J188" s="2">
        <v>11.026999999999999</v>
      </c>
      <c r="K188" t="s">
        <v>662</v>
      </c>
      <c r="L188" s="2">
        <v>1.1299999999999999E-2</v>
      </c>
      <c r="M188" s="2">
        <v>7.5999999999999998E-2</v>
      </c>
      <c r="N188" s="4">
        <v>7.3627154645669289E-3</v>
      </c>
      <c r="O188" s="4">
        <v>1.2992376907096344E-3</v>
      </c>
      <c r="P188" s="5">
        <v>0.77347999999999995</v>
      </c>
      <c r="Q188" s="5">
        <v>1.5480847010419036E-2</v>
      </c>
      <c r="R188" s="4">
        <v>0</v>
      </c>
      <c r="S188" s="6">
        <v>1734.0633623276935</v>
      </c>
      <c r="T188" s="6">
        <v>60160.987175372844</v>
      </c>
      <c r="U188" s="17">
        <v>3.2992404251632137</v>
      </c>
      <c r="W188" s="2">
        <v>16400</v>
      </c>
      <c r="X188" s="2">
        <v>2900</v>
      </c>
      <c r="Y188" s="2">
        <v>154</v>
      </c>
      <c r="Z188" s="2">
        <v>27</v>
      </c>
      <c r="AA188" s="2">
        <v>0.99999000000000005</v>
      </c>
      <c r="AB188" s="2">
        <v>6.4935059999999996E-3</v>
      </c>
      <c r="AC188" s="2">
        <v>1.138472E-3</v>
      </c>
      <c r="AD188" s="2">
        <v>0.77347999999999995</v>
      </c>
      <c r="AE188" s="2">
        <v>5.9000000000000003E-4</v>
      </c>
      <c r="AF188" s="2">
        <v>0.64581</v>
      </c>
      <c r="AG188" s="2">
        <v>48</v>
      </c>
      <c r="AH188" s="2">
        <v>22</v>
      </c>
      <c r="AI188" s="2">
        <v>0.52653000000000005</v>
      </c>
      <c r="AJ188" s="2">
        <v>2.3000000000000001E-4</v>
      </c>
      <c r="AK188" s="2">
        <v>9810</v>
      </c>
      <c r="AL188" s="2">
        <v>180</v>
      </c>
      <c r="AM188" s="2">
        <v>32300</v>
      </c>
      <c r="AN188" s="2">
        <v>1100</v>
      </c>
      <c r="AO188" s="2">
        <v>75700</v>
      </c>
      <c r="AP188" s="2">
        <v>6900</v>
      </c>
      <c r="AQ188" s="2">
        <v>4902.2</v>
      </c>
      <c r="AR188" s="2">
        <v>1.3</v>
      </c>
      <c r="AS188">
        <v>8.8999999999999996E-2</v>
      </c>
      <c r="AT188">
        <v>1.4999999999999999E-2</v>
      </c>
      <c r="AU188">
        <v>0</v>
      </c>
      <c r="AV188">
        <v>0</v>
      </c>
      <c r="AW188" s="2">
        <v>0.183</v>
      </c>
      <c r="AX188" s="2">
        <v>5.8000000000000003E-2</v>
      </c>
      <c r="AY188" s="2">
        <v>1405000</v>
      </c>
      <c r="AZ188" s="2">
        <v>26875</v>
      </c>
      <c r="BA188" s="2">
        <v>671250</v>
      </c>
      <c r="BB188" s="2">
        <v>13125</v>
      </c>
      <c r="BC188" s="2">
        <v>816875</v>
      </c>
      <c r="BD188" s="2">
        <v>16250</v>
      </c>
      <c r="BE188" s="2">
        <v>38875</v>
      </c>
      <c r="BF188" s="2">
        <v>812.5</v>
      </c>
      <c r="BG188" s="2">
        <v>255</v>
      </c>
      <c r="BH188" s="2">
        <v>30</v>
      </c>
      <c r="BI188" s="2">
        <f t="shared" si="7"/>
        <v>21.044621541683526</v>
      </c>
      <c r="BJ188" s="2">
        <f t="shared" si="8"/>
        <v>0.60722040758344953</v>
      </c>
    </row>
    <row r="189" spans="1:62" x14ac:dyDescent="0.25">
      <c r="A189" s="14">
        <v>44546.946696585648</v>
      </c>
      <c r="B189" t="s">
        <v>664</v>
      </c>
      <c r="C189">
        <v>53435</v>
      </c>
      <c r="D189">
        <v>25224</v>
      </c>
      <c r="E189" t="s">
        <v>665</v>
      </c>
      <c r="F189" t="s">
        <v>588</v>
      </c>
      <c r="G189" t="s">
        <v>666</v>
      </c>
      <c r="H189" t="s">
        <v>57</v>
      </c>
      <c r="I189" s="1">
        <v>0.95024409722222225</v>
      </c>
      <c r="J189" s="2">
        <v>11.285</v>
      </c>
      <c r="K189" t="s">
        <v>664</v>
      </c>
      <c r="L189" s="2">
        <v>8.3700000000000007E-3</v>
      </c>
      <c r="M189" s="2">
        <v>1E-3</v>
      </c>
      <c r="N189" s="4">
        <v>4.6853642834645669E-3</v>
      </c>
      <c r="O189" s="4">
        <v>3.983974585972815E-4</v>
      </c>
      <c r="P189" s="5">
        <v>0.77522000000000002</v>
      </c>
      <c r="Q189" s="5">
        <v>1.5517194313406018E-2</v>
      </c>
      <c r="R189" s="4">
        <v>0</v>
      </c>
      <c r="S189" s="6">
        <v>-424.89581785826709</v>
      </c>
      <c r="T189" s="6">
        <v>103628.80491511547</v>
      </c>
      <c r="U189" s="17">
        <v>3.4318001265021589</v>
      </c>
      <c r="W189" s="2">
        <v>25900</v>
      </c>
      <c r="X189" s="2">
        <v>2200</v>
      </c>
      <c r="Y189" s="2">
        <v>242</v>
      </c>
      <c r="Z189" s="2">
        <v>20</v>
      </c>
      <c r="AA189" s="2">
        <v>0.99992999999999999</v>
      </c>
      <c r="AB189" s="2">
        <v>4.1322310000000001E-3</v>
      </c>
      <c r="AC189" s="2">
        <v>3.4150670000000001E-4</v>
      </c>
      <c r="AD189" s="2">
        <v>0.77522000000000002</v>
      </c>
      <c r="AE189" s="2">
        <v>6.3000000000000003E-4</v>
      </c>
      <c r="AF189" s="2">
        <v>-0.34427999999999997</v>
      </c>
      <c r="AG189" s="2">
        <v>310</v>
      </c>
      <c r="AH189" s="2">
        <v>340</v>
      </c>
      <c r="AI189" s="2">
        <v>0.52964</v>
      </c>
      <c r="AJ189" s="2">
        <v>5.5999999999999995E-4</v>
      </c>
      <c r="AK189" s="2">
        <v>10308</v>
      </c>
      <c r="AL189" s="2">
        <v>89</v>
      </c>
      <c r="AM189" s="2">
        <v>35360</v>
      </c>
      <c r="AN189" s="2">
        <v>560</v>
      </c>
      <c r="AO189" s="2">
        <v>128000</v>
      </c>
      <c r="AP189" s="2">
        <v>16000</v>
      </c>
      <c r="AQ189" s="2">
        <v>4906.1000000000004</v>
      </c>
      <c r="AR189" s="2">
        <v>1.4</v>
      </c>
      <c r="AS189">
        <v>6.5699999999999995E-2</v>
      </c>
      <c r="AT189">
        <v>5.6999999999999993E-3</v>
      </c>
      <c r="AU189">
        <v>0</v>
      </c>
      <c r="AV189">
        <v>0</v>
      </c>
      <c r="AW189" s="2">
        <v>2E-3</v>
      </c>
      <c r="AX189" s="2">
        <v>2.0999999999999998E-2</v>
      </c>
      <c r="AY189" s="2">
        <v>1721250</v>
      </c>
      <c r="AZ189" s="2">
        <v>30625</v>
      </c>
      <c r="BA189" s="2">
        <v>828125</v>
      </c>
      <c r="BB189" s="2">
        <v>15000</v>
      </c>
      <c r="BC189" s="2">
        <v>1006250</v>
      </c>
      <c r="BD189" s="2">
        <v>18125</v>
      </c>
      <c r="BE189" s="2">
        <v>48062.5</v>
      </c>
      <c r="BF189" s="2">
        <v>875</v>
      </c>
      <c r="BG189" s="2">
        <v>351.875</v>
      </c>
      <c r="BH189" s="2">
        <v>24.375</v>
      </c>
      <c r="BI189" s="2">
        <f t="shared" si="7"/>
        <v>20.97160576251563</v>
      </c>
      <c r="BJ189" s="2">
        <f t="shared" si="8"/>
        <v>0.53708859370893625</v>
      </c>
    </row>
    <row r="190" spans="1:62" x14ac:dyDescent="0.25">
      <c r="A190" s="14">
        <v>44546.947201087962</v>
      </c>
      <c r="B190" t="s">
        <v>667</v>
      </c>
      <c r="C190">
        <v>47220</v>
      </c>
      <c r="D190">
        <v>39265</v>
      </c>
      <c r="E190" t="s">
        <v>668</v>
      </c>
      <c r="F190" t="s">
        <v>588</v>
      </c>
      <c r="G190" t="s">
        <v>669</v>
      </c>
      <c r="H190" t="s">
        <v>57</v>
      </c>
      <c r="I190" s="1">
        <v>0.95074849537037043</v>
      </c>
      <c r="J190" s="2">
        <v>11.034000000000001</v>
      </c>
      <c r="K190" t="s">
        <v>667</v>
      </c>
      <c r="L190" s="2">
        <v>6.1000000000000004E-3</v>
      </c>
      <c r="M190" s="2">
        <v>6.3</v>
      </c>
      <c r="N190" s="4">
        <v>3.4255536377952754E-3</v>
      </c>
      <c r="O190" s="4">
        <v>4.9120919452542576E-4</v>
      </c>
      <c r="P190" s="5">
        <v>0.77539999999999998</v>
      </c>
      <c r="Q190" s="5">
        <v>1.5546963176131858E-2</v>
      </c>
      <c r="R190" s="4">
        <v>0.53300503186228743</v>
      </c>
      <c r="S190" s="6">
        <v>-1099.9079630966942</v>
      </c>
      <c r="T190" s="6">
        <v>154559.15671260573</v>
      </c>
      <c r="U190" s="17">
        <v>3.5185806341120776</v>
      </c>
      <c r="W190" s="2">
        <v>35400</v>
      </c>
      <c r="X190" s="2">
        <v>5000</v>
      </c>
      <c r="Y190" s="2">
        <v>331</v>
      </c>
      <c r="Z190" s="2">
        <v>47</v>
      </c>
      <c r="AA190" s="2">
        <v>0.99995999999999996</v>
      </c>
      <c r="AB190" s="2">
        <v>3.021148E-3</v>
      </c>
      <c r="AC190" s="2">
        <v>4.2898479999999999E-4</v>
      </c>
      <c r="AD190" s="2">
        <v>0.77539999999999998</v>
      </c>
      <c r="AE190" s="2">
        <v>1.1000000000000001E-3</v>
      </c>
      <c r="AF190" s="2">
        <v>-0.23644999999999999</v>
      </c>
      <c r="AG190" s="2">
        <v>54</v>
      </c>
      <c r="AH190" s="2">
        <v>76</v>
      </c>
      <c r="AI190" s="2">
        <v>0.53037999999999996</v>
      </c>
      <c r="AJ190" s="2">
        <v>6.8999999999999997E-4</v>
      </c>
      <c r="AK190" s="2">
        <v>10610</v>
      </c>
      <c r="AL190" s="2">
        <v>150</v>
      </c>
      <c r="AM190" s="2">
        <v>37250</v>
      </c>
      <c r="AN190" s="2">
        <v>940</v>
      </c>
      <c r="AO190" s="2">
        <v>47000</v>
      </c>
      <c r="AP190" s="2">
        <v>33000</v>
      </c>
      <c r="AQ190" s="2">
        <v>4906.6000000000004</v>
      </c>
      <c r="AR190" s="2">
        <v>2.4</v>
      </c>
      <c r="AS190">
        <v>4.7899999999999998E-2</v>
      </c>
      <c r="AT190">
        <v>7.1999999999999998E-3</v>
      </c>
      <c r="AU190">
        <v>0</v>
      </c>
      <c r="AV190">
        <v>0</v>
      </c>
      <c r="AW190" s="2">
        <v>15</v>
      </c>
      <c r="AX190" s="2">
        <v>12</v>
      </c>
      <c r="AY190" s="2">
        <v>1653125</v>
      </c>
      <c r="AZ190" s="2">
        <v>22500</v>
      </c>
      <c r="BA190" s="2">
        <v>797500</v>
      </c>
      <c r="BB190" s="2">
        <v>11250</v>
      </c>
      <c r="BC190" s="2">
        <v>967500</v>
      </c>
      <c r="BD190" s="2">
        <v>13125</v>
      </c>
      <c r="BE190" s="2">
        <v>46750</v>
      </c>
      <c r="BF190" s="2">
        <v>687.5</v>
      </c>
      <c r="BG190" s="2">
        <v>690.625</v>
      </c>
      <c r="BH190" s="2">
        <v>14.375</v>
      </c>
      <c r="BI190" s="2">
        <f t="shared" si="7"/>
        <v>20.765766177577426</v>
      </c>
      <c r="BJ190" s="2">
        <f t="shared" si="8"/>
        <v>0.41546916275837947</v>
      </c>
    </row>
    <row r="191" spans="1:62" x14ac:dyDescent="0.25">
      <c r="A191" s="14">
        <v>44546.947684884261</v>
      </c>
      <c r="B191" t="s">
        <v>670</v>
      </c>
      <c r="C191">
        <v>53143</v>
      </c>
      <c r="D191">
        <v>37573</v>
      </c>
      <c r="E191" t="s">
        <v>207</v>
      </c>
      <c r="F191" t="s">
        <v>588</v>
      </c>
      <c r="G191" t="s">
        <v>671</v>
      </c>
      <c r="H191" t="s">
        <v>57</v>
      </c>
      <c r="I191" s="1">
        <v>0.95123229166666656</v>
      </c>
      <c r="J191" s="2">
        <v>11.05</v>
      </c>
      <c r="K191" t="s">
        <v>670</v>
      </c>
      <c r="L191" s="2">
        <v>6.5600000000000006E-2</v>
      </c>
      <c r="M191" s="2">
        <v>0.39</v>
      </c>
      <c r="N191" s="4">
        <v>3.7669708346456693E-2</v>
      </c>
      <c r="O191" s="4">
        <v>4.567905082686596E-3</v>
      </c>
      <c r="P191" s="5">
        <v>0.77361999999999997</v>
      </c>
      <c r="Q191" s="5">
        <v>1.5484419968471535E-2</v>
      </c>
      <c r="R191" s="4">
        <v>0</v>
      </c>
      <c r="S191" s="6">
        <v>318.96389783693422</v>
      </c>
      <c r="T191" s="6">
        <v>11902.28395264278</v>
      </c>
      <c r="U191" s="17">
        <v>2.702633631506524</v>
      </c>
      <c r="W191" s="2">
        <v>3210</v>
      </c>
      <c r="X191" s="2">
        <v>390</v>
      </c>
      <c r="Y191" s="2">
        <v>30.1</v>
      </c>
      <c r="Z191" s="2">
        <v>3.6</v>
      </c>
      <c r="AA191" s="2">
        <v>0.99997999999999998</v>
      </c>
      <c r="AB191" s="2">
        <v>3.3222590000000003E-2</v>
      </c>
      <c r="AC191" s="2">
        <v>3.9734660000000002E-3</v>
      </c>
      <c r="AD191" s="2">
        <v>0.77361999999999997</v>
      </c>
      <c r="AE191" s="2">
        <v>6.0999999999999997E-4</v>
      </c>
      <c r="AF191" s="2">
        <v>-0.34660000000000002</v>
      </c>
      <c r="AG191" s="2">
        <v>9.6999999999999993</v>
      </c>
      <c r="AH191" s="2">
        <v>1.4</v>
      </c>
      <c r="AI191" s="2">
        <v>0.52649000000000001</v>
      </c>
      <c r="AJ191" s="2">
        <v>4.0999999999999999E-4</v>
      </c>
      <c r="AK191" s="2">
        <v>8180</v>
      </c>
      <c r="AL191" s="2">
        <v>120</v>
      </c>
      <c r="AM191" s="2">
        <v>22050</v>
      </c>
      <c r="AN191" s="2">
        <v>730</v>
      </c>
      <c r="AO191" s="2">
        <v>47500</v>
      </c>
      <c r="AP191" s="2">
        <v>2800</v>
      </c>
      <c r="AQ191" s="2">
        <v>4902.5</v>
      </c>
      <c r="AR191" s="2">
        <v>1.4</v>
      </c>
      <c r="AS191">
        <v>0.51500000000000001</v>
      </c>
      <c r="AT191">
        <v>5.7000000000000002E-2</v>
      </c>
      <c r="AU191">
        <v>0</v>
      </c>
      <c r="AV191">
        <v>0</v>
      </c>
      <c r="AW191" s="2">
        <v>0.94</v>
      </c>
      <c r="AX191" s="2">
        <v>0.16</v>
      </c>
      <c r="AY191" s="2">
        <v>1661250</v>
      </c>
      <c r="AZ191" s="2">
        <v>41875</v>
      </c>
      <c r="BA191" s="2">
        <v>793750</v>
      </c>
      <c r="BB191" s="2">
        <v>20625</v>
      </c>
      <c r="BC191" s="2">
        <v>965625</v>
      </c>
      <c r="BD191" s="2">
        <v>25000</v>
      </c>
      <c r="BE191" s="2">
        <v>46375</v>
      </c>
      <c r="BF191" s="2">
        <v>1125</v>
      </c>
      <c r="BG191" s="2">
        <v>718.75</v>
      </c>
      <c r="BH191" s="2">
        <v>38.75</v>
      </c>
      <c r="BI191" s="2">
        <f t="shared" si="7"/>
        <v>20.896616247186284</v>
      </c>
      <c r="BJ191" s="2">
        <f t="shared" si="8"/>
        <v>0.74139647391402241</v>
      </c>
    </row>
    <row r="192" spans="1:62" x14ac:dyDescent="0.25">
      <c r="A192" s="14">
        <v>44546.948175231482</v>
      </c>
      <c r="B192" t="s">
        <v>672</v>
      </c>
      <c r="C192">
        <v>44076</v>
      </c>
      <c r="D192">
        <v>35657</v>
      </c>
      <c r="E192" t="s">
        <v>210</v>
      </c>
      <c r="F192" t="s">
        <v>588</v>
      </c>
      <c r="G192" t="s">
        <v>673</v>
      </c>
      <c r="H192" t="s">
        <v>57</v>
      </c>
      <c r="I192" s="1">
        <v>0.95172268518518521</v>
      </c>
      <c r="J192" s="2">
        <v>11.256</v>
      </c>
      <c r="K192" t="s">
        <v>672</v>
      </c>
      <c r="L192" s="2">
        <v>2.3300000000000001E-2</v>
      </c>
      <c r="M192" s="2">
        <v>4.8</v>
      </c>
      <c r="N192" s="4">
        <v>9.4488185196850392E-3</v>
      </c>
      <c r="O192" s="4">
        <v>1.0409198892112072E-3</v>
      </c>
      <c r="P192" s="5">
        <v>0.7802</v>
      </c>
      <c r="Q192" s="5">
        <v>1.5835871179066846E-2</v>
      </c>
      <c r="R192" s="4">
        <v>0</v>
      </c>
      <c r="S192" s="6">
        <v>-8193.7108750621337</v>
      </c>
      <c r="T192" s="6">
        <v>165617.56824486755</v>
      </c>
      <c r="U192" s="17">
        <v>3.2168078927776165</v>
      </c>
      <c r="W192" s="2">
        <v>12900</v>
      </c>
      <c r="X192" s="2">
        <v>1500</v>
      </c>
      <c r="Y192" s="2">
        <v>120</v>
      </c>
      <c r="Z192" s="2">
        <v>13</v>
      </c>
      <c r="AA192" s="2">
        <v>0.99985000000000002</v>
      </c>
      <c r="AB192" s="2">
        <v>8.3333330000000001E-3</v>
      </c>
      <c r="AC192" s="2">
        <v>9.0277779999999995E-4</v>
      </c>
      <c r="AD192" s="2">
        <v>0.7802</v>
      </c>
      <c r="AE192" s="2">
        <v>2.7000000000000001E-3</v>
      </c>
      <c r="AF192" s="2">
        <v>-0.81720000000000004</v>
      </c>
      <c r="AG192" s="2">
        <v>29</v>
      </c>
      <c r="AH192" s="2">
        <v>22</v>
      </c>
      <c r="AI192" s="2">
        <v>0.52346999999999999</v>
      </c>
      <c r="AJ192" s="2">
        <v>7.5000000000000002E-4</v>
      </c>
      <c r="AK192" s="2">
        <v>9590</v>
      </c>
      <c r="AL192" s="2">
        <v>110</v>
      </c>
      <c r="AM192" s="2">
        <v>30820</v>
      </c>
      <c r="AN192" s="2">
        <v>700</v>
      </c>
      <c r="AO192" s="2">
        <v>45000</v>
      </c>
      <c r="AP192" s="2">
        <v>24000</v>
      </c>
      <c r="AQ192" s="2">
        <v>4917.3</v>
      </c>
      <c r="AR192" s="2">
        <v>6</v>
      </c>
      <c r="AS192">
        <v>0.183</v>
      </c>
      <c r="AT192">
        <v>0.01</v>
      </c>
      <c r="AU192">
        <v>0</v>
      </c>
      <c r="AV192">
        <v>0</v>
      </c>
      <c r="AW192" s="2">
        <v>11.6</v>
      </c>
      <c r="AX192" s="2">
        <v>8.4</v>
      </c>
      <c r="AY192" s="2">
        <v>2462500</v>
      </c>
      <c r="AZ192" s="2">
        <v>343750</v>
      </c>
      <c r="BA192" s="2">
        <v>1181250</v>
      </c>
      <c r="BB192" s="2">
        <v>168750</v>
      </c>
      <c r="BC192" s="2">
        <v>1425000</v>
      </c>
      <c r="BD192" s="2">
        <v>200000</v>
      </c>
      <c r="BE192" s="2">
        <v>68750</v>
      </c>
      <c r="BF192" s="2">
        <v>9375</v>
      </c>
      <c r="BG192" s="2">
        <v>435.625</v>
      </c>
      <c r="BH192" s="2">
        <v>38.75</v>
      </c>
      <c r="BI192" s="2">
        <f t="shared" si="7"/>
        <v>20.757533692613521</v>
      </c>
      <c r="BJ192" s="2">
        <f t="shared" si="8"/>
        <v>4.0619799243643921</v>
      </c>
    </row>
    <row r="193" spans="1:62" x14ac:dyDescent="0.25">
      <c r="A193" s="14">
        <v>44546.948668657409</v>
      </c>
      <c r="B193" t="s">
        <v>674</v>
      </c>
      <c r="C193">
        <v>39114</v>
      </c>
      <c r="D193">
        <v>26485</v>
      </c>
      <c r="E193" t="s">
        <v>213</v>
      </c>
      <c r="F193" t="s">
        <v>588</v>
      </c>
      <c r="G193" t="s">
        <v>675</v>
      </c>
      <c r="H193" t="s">
        <v>57</v>
      </c>
      <c r="I193" s="1">
        <v>0.95221608796296298</v>
      </c>
      <c r="J193" s="2">
        <v>11.013999999999999</v>
      </c>
      <c r="K193" t="s">
        <v>674</v>
      </c>
      <c r="L193" s="2">
        <v>5.3699999999999998E-2</v>
      </c>
      <c r="M193" s="2">
        <v>0.56999999999999995</v>
      </c>
      <c r="N193" s="4">
        <v>3.9233854488188974E-2</v>
      </c>
      <c r="O193" s="4">
        <v>2.9569182684924126E-3</v>
      </c>
      <c r="P193" s="5">
        <v>0.77049000000000001</v>
      </c>
      <c r="Q193" s="5">
        <v>1.5435479780039235E-2</v>
      </c>
      <c r="R193" s="4">
        <v>0.87037613759698984</v>
      </c>
      <c r="S193" s="6">
        <v>975.82718706743299</v>
      </c>
      <c r="T193" s="6">
        <v>10940.783349120229</v>
      </c>
      <c r="U193" s="17">
        <v>2.6865263002621869</v>
      </c>
      <c r="W193" s="2">
        <v>3070</v>
      </c>
      <c r="X193" s="2">
        <v>220</v>
      </c>
      <c r="Y193" s="2">
        <v>28.9</v>
      </c>
      <c r="Z193" s="2">
        <v>2.1</v>
      </c>
      <c r="AA193" s="2">
        <v>0.99990000000000001</v>
      </c>
      <c r="AB193" s="2">
        <v>3.460208E-2</v>
      </c>
      <c r="AC193" s="2">
        <v>2.5143380000000001E-3</v>
      </c>
      <c r="AD193" s="2">
        <v>0.77049000000000001</v>
      </c>
      <c r="AE193" s="2">
        <v>8.8999999999999995E-4</v>
      </c>
      <c r="AF193" s="2">
        <v>-0.60136000000000001</v>
      </c>
      <c r="AG193" s="2">
        <v>6.8</v>
      </c>
      <c r="AH193" s="2">
        <v>2.4</v>
      </c>
      <c r="AI193" s="2">
        <v>0.52927999999999997</v>
      </c>
      <c r="AJ193" s="2">
        <v>8.8000000000000003E-4</v>
      </c>
      <c r="AK193" s="2">
        <v>8146</v>
      </c>
      <c r="AL193" s="2">
        <v>78</v>
      </c>
      <c r="AM193" s="2">
        <v>21870</v>
      </c>
      <c r="AN193" s="2">
        <v>470</v>
      </c>
      <c r="AO193" s="2">
        <v>38500</v>
      </c>
      <c r="AP193" s="2">
        <v>7400</v>
      </c>
      <c r="AQ193" s="2">
        <v>4895.5</v>
      </c>
      <c r="AR193" s="2">
        <v>2</v>
      </c>
      <c r="AS193">
        <v>0.42199999999999999</v>
      </c>
      <c r="AT193">
        <v>4.3999999999999997E-2</v>
      </c>
      <c r="AU193">
        <v>0</v>
      </c>
      <c r="AV193">
        <v>0</v>
      </c>
      <c r="AW193" s="2">
        <v>1.36</v>
      </c>
      <c r="AX193" s="2">
        <v>0.65</v>
      </c>
      <c r="AY193" s="2">
        <v>1295625</v>
      </c>
      <c r="AZ193" s="2">
        <v>48125</v>
      </c>
      <c r="BA193" s="2">
        <v>619375</v>
      </c>
      <c r="BB193" s="2">
        <v>23125</v>
      </c>
      <c r="BC193" s="2">
        <v>757500</v>
      </c>
      <c r="BD193" s="2">
        <v>28125</v>
      </c>
      <c r="BE193" s="2">
        <v>36000</v>
      </c>
      <c r="BF193" s="2">
        <v>1312.5</v>
      </c>
      <c r="BG193" s="2">
        <v>276.25</v>
      </c>
      <c r="BH193" s="2">
        <v>20.625</v>
      </c>
      <c r="BI193" s="2">
        <f t="shared" si="7"/>
        <v>21.078881345795285</v>
      </c>
      <c r="BJ193" s="2">
        <f t="shared" si="8"/>
        <v>1.0968619037778253</v>
      </c>
    </row>
    <row r="194" spans="1:62" x14ac:dyDescent="0.25">
      <c r="A194" s="14">
        <v>44546.949138877317</v>
      </c>
      <c r="B194" t="s">
        <v>676</v>
      </c>
      <c r="C194">
        <v>38797</v>
      </c>
      <c r="D194">
        <v>26345</v>
      </c>
      <c r="E194" t="s">
        <v>216</v>
      </c>
      <c r="F194" t="s">
        <v>588</v>
      </c>
      <c r="G194" t="s">
        <v>677</v>
      </c>
      <c r="H194" t="s">
        <v>57</v>
      </c>
      <c r="I194" s="1">
        <v>0.95268634259259255</v>
      </c>
      <c r="J194" s="2">
        <v>11.02</v>
      </c>
      <c r="K194" t="s">
        <v>676</v>
      </c>
      <c r="L194" s="2">
        <v>2.2800000000000001E-2</v>
      </c>
      <c r="M194" s="2">
        <v>0.92</v>
      </c>
      <c r="N194" s="4">
        <v>1.3998251338582677E-2</v>
      </c>
      <c r="O194" s="4">
        <v>2.9512132402068126E-3</v>
      </c>
      <c r="P194" s="5">
        <v>0.76909000000000005</v>
      </c>
      <c r="Q194" s="5">
        <v>1.5395953079949291E-2</v>
      </c>
      <c r="R194" s="4">
        <v>0.67019748537083934</v>
      </c>
      <c r="S194" s="6">
        <v>0</v>
      </c>
      <c r="T194" s="6">
        <v>33060.340757020342</v>
      </c>
      <c r="U194" s="17">
        <v>3.0881119499660987</v>
      </c>
      <c r="W194" s="2">
        <v>8600</v>
      </c>
      <c r="X194" s="2">
        <v>1800</v>
      </c>
      <c r="Y194" s="2">
        <v>81</v>
      </c>
      <c r="Z194" s="2">
        <v>17</v>
      </c>
      <c r="AA194" s="2">
        <v>0.99999000000000005</v>
      </c>
      <c r="AB194" s="2">
        <v>1.234568E-2</v>
      </c>
      <c r="AC194" s="2">
        <v>2.5910680000000002E-3</v>
      </c>
      <c r="AD194" s="2">
        <v>0.76909000000000005</v>
      </c>
      <c r="AE194" s="2">
        <v>6.6E-4</v>
      </c>
      <c r="AF194" s="2">
        <v>-0.59585999999999995</v>
      </c>
      <c r="AG194" s="2">
        <v>4.9000000000000004</v>
      </c>
      <c r="AH194" s="2">
        <v>1.8</v>
      </c>
      <c r="AI194" s="2">
        <v>0.53202000000000005</v>
      </c>
      <c r="AJ194" s="2">
        <v>3.5E-4</v>
      </c>
      <c r="AK194" s="2">
        <v>9220</v>
      </c>
      <c r="AL194" s="2">
        <v>190</v>
      </c>
      <c r="AM194" s="2">
        <v>28600</v>
      </c>
      <c r="AN194" s="2">
        <v>1200</v>
      </c>
      <c r="AO194" s="2">
        <v>33400</v>
      </c>
      <c r="AP194" s="2">
        <v>6700</v>
      </c>
      <c r="AQ194" s="2">
        <v>4892.3</v>
      </c>
      <c r="AR194" s="2">
        <v>1.5</v>
      </c>
      <c r="AS194">
        <v>0.17899999999999999</v>
      </c>
      <c r="AT194">
        <v>0.04</v>
      </c>
      <c r="AU194">
        <v>0</v>
      </c>
      <c r="AV194">
        <v>0</v>
      </c>
      <c r="AW194" s="2">
        <v>2.2000000000000002</v>
      </c>
      <c r="AX194" s="2">
        <v>1</v>
      </c>
      <c r="AY194" s="2">
        <v>1543750</v>
      </c>
      <c r="AZ194" s="2">
        <v>44375</v>
      </c>
      <c r="BA194" s="2">
        <v>749375</v>
      </c>
      <c r="BB194" s="2">
        <v>26250</v>
      </c>
      <c r="BC194" s="2">
        <v>916875</v>
      </c>
      <c r="BD194" s="2">
        <v>32500</v>
      </c>
      <c r="BE194" s="2">
        <v>43125</v>
      </c>
      <c r="BF194" s="2">
        <v>1187.5</v>
      </c>
      <c r="BG194" s="2">
        <v>225.625</v>
      </c>
      <c r="BH194" s="2">
        <v>17.5</v>
      </c>
      <c r="BI194" s="2">
        <f t="shared" si="7"/>
        <v>21.286492516524191</v>
      </c>
      <c r="BJ194" s="2">
        <f t="shared" si="8"/>
        <v>0.95545238652826348</v>
      </c>
    </row>
    <row r="195" spans="1:62" x14ac:dyDescent="0.25">
      <c r="A195" s="14">
        <v>44546.949608020834</v>
      </c>
      <c r="B195" t="s">
        <v>678</v>
      </c>
      <c r="C195">
        <v>38870</v>
      </c>
      <c r="D195">
        <v>26230</v>
      </c>
      <c r="E195" t="s">
        <v>219</v>
      </c>
      <c r="F195" t="s">
        <v>588</v>
      </c>
      <c r="G195" t="s">
        <v>679</v>
      </c>
      <c r="H195" t="s">
        <v>57</v>
      </c>
      <c r="I195" s="1">
        <v>0.95315543981481488</v>
      </c>
      <c r="J195" s="2">
        <v>11.037000000000001</v>
      </c>
      <c r="K195" t="s">
        <v>678</v>
      </c>
      <c r="L195" s="2">
        <v>1.6400000000000001E-2</v>
      </c>
      <c r="M195" s="2">
        <v>6.5000000000000002E-2</v>
      </c>
      <c r="N195" s="4">
        <v>6.195946960629921E-3</v>
      </c>
      <c r="O195" s="4">
        <v>2.6099806538516621E-3</v>
      </c>
      <c r="P195" s="5">
        <v>0.77370000000000005</v>
      </c>
      <c r="Q195" s="5">
        <v>1.5528511712330969E-2</v>
      </c>
      <c r="R195" s="4">
        <v>0.15199938729874057</v>
      </c>
      <c r="S195" s="6">
        <v>1762.6840311145056</v>
      </c>
      <c r="T195" s="6">
        <v>71793.152116346901</v>
      </c>
      <c r="U195" s="17">
        <v>3.3516489010641028</v>
      </c>
      <c r="W195" s="2">
        <v>19500</v>
      </c>
      <c r="X195" s="2">
        <v>8200</v>
      </c>
      <c r="Y195" s="2">
        <v>183</v>
      </c>
      <c r="Z195" s="2">
        <v>77</v>
      </c>
      <c r="AA195" s="2">
        <v>0.99999000000000005</v>
      </c>
      <c r="AB195" s="2">
        <v>5.4644810000000002E-3</v>
      </c>
      <c r="AC195" s="2">
        <v>2.2992619999999998E-3</v>
      </c>
      <c r="AD195" s="2">
        <v>0.77370000000000005</v>
      </c>
      <c r="AE195" s="2">
        <v>1.2999999999999999E-3</v>
      </c>
      <c r="AF195" s="2">
        <v>-0.71143000000000001</v>
      </c>
      <c r="AG195" s="2">
        <v>160</v>
      </c>
      <c r="AH195" s="2">
        <v>130</v>
      </c>
      <c r="AI195" s="2">
        <v>0.53015999999999996</v>
      </c>
      <c r="AJ195" s="2">
        <v>4.8999999999999998E-4</v>
      </c>
      <c r="AK195" s="2">
        <v>9890</v>
      </c>
      <c r="AL195" s="2">
        <v>490</v>
      </c>
      <c r="AM195" s="2">
        <v>32800</v>
      </c>
      <c r="AN195" s="2">
        <v>3100</v>
      </c>
      <c r="AO195" s="2">
        <v>93000</v>
      </c>
      <c r="AP195" s="2">
        <v>20000</v>
      </c>
      <c r="AQ195" s="2">
        <v>4902.7</v>
      </c>
      <c r="AR195" s="2">
        <v>3</v>
      </c>
      <c r="AS195">
        <v>0.129</v>
      </c>
      <c r="AT195">
        <v>6.5000000000000002E-2</v>
      </c>
      <c r="AU195">
        <v>0</v>
      </c>
      <c r="AV195">
        <v>0</v>
      </c>
      <c r="AW195" s="2">
        <v>0.16</v>
      </c>
      <c r="AX195" s="2">
        <v>0.11</v>
      </c>
      <c r="AY195" s="2">
        <v>1765625</v>
      </c>
      <c r="AZ195" s="2">
        <v>40000</v>
      </c>
      <c r="BA195" s="2">
        <v>849375</v>
      </c>
      <c r="BB195" s="2">
        <v>20000</v>
      </c>
      <c r="BC195" s="2">
        <v>1033125</v>
      </c>
      <c r="BD195" s="2">
        <v>23750</v>
      </c>
      <c r="BE195" s="2">
        <v>49500</v>
      </c>
      <c r="BF195" s="2">
        <v>1187.5</v>
      </c>
      <c r="BG195" s="2">
        <v>175.625</v>
      </c>
      <c r="BH195" s="2">
        <v>35</v>
      </c>
      <c r="BI195" s="2">
        <f t="shared" si="7"/>
        <v>20.888263142708524</v>
      </c>
      <c r="BJ195" s="2">
        <f t="shared" si="8"/>
        <v>0.69403958397718002</v>
      </c>
    </row>
    <row r="196" spans="1:62" x14ac:dyDescent="0.25">
      <c r="A196" s="14">
        <v>44546.950080196759</v>
      </c>
      <c r="B196" t="s">
        <v>680</v>
      </c>
      <c r="C196">
        <v>40071</v>
      </c>
      <c r="D196">
        <v>27219</v>
      </c>
      <c r="E196" t="s">
        <v>222</v>
      </c>
      <c r="F196" t="s">
        <v>588</v>
      </c>
      <c r="G196" t="s">
        <v>681</v>
      </c>
      <c r="H196" t="s">
        <v>57</v>
      </c>
      <c r="I196" s="1">
        <v>0.95362766203703708</v>
      </c>
      <c r="J196" s="2">
        <v>11.05</v>
      </c>
      <c r="K196" t="s">
        <v>680</v>
      </c>
      <c r="L196" s="2">
        <v>2.5799999999999998E-3</v>
      </c>
      <c r="M196" s="2">
        <v>3.1</v>
      </c>
      <c r="N196" s="4">
        <v>1.828803401574803E-2</v>
      </c>
      <c r="O196" s="4">
        <v>1.4623288079278905E-3</v>
      </c>
      <c r="P196" s="5">
        <v>0.78859999999999997</v>
      </c>
      <c r="Q196" s="5">
        <v>1.6093352167898395E-2</v>
      </c>
      <c r="R196" s="4">
        <v>-0.30499925374130615</v>
      </c>
      <c r="S196" s="6">
        <v>-22375.487109974023</v>
      </c>
      <c r="T196" s="6">
        <v>781040.41993060126</v>
      </c>
      <c r="U196" s="17">
        <v>2.9841503697867915</v>
      </c>
      <c r="W196" s="2">
        <v>6730</v>
      </c>
      <c r="X196" s="2">
        <v>530</v>
      </c>
      <c r="Y196" s="2">
        <v>62</v>
      </c>
      <c r="Z196" s="2">
        <v>4.8</v>
      </c>
      <c r="AA196" s="2">
        <v>0.99902000000000002</v>
      </c>
      <c r="AB196" s="2">
        <v>1.6129029999999999E-2</v>
      </c>
      <c r="AC196" s="2">
        <v>1.248699E-3</v>
      </c>
      <c r="AD196" s="2">
        <v>0.78859999999999997</v>
      </c>
      <c r="AE196" s="2">
        <v>3.2000000000000002E-3</v>
      </c>
      <c r="AF196" s="2">
        <v>0.27682000000000001</v>
      </c>
      <c r="AG196" s="2">
        <v>6.3</v>
      </c>
      <c r="AH196" s="2">
        <v>3.3</v>
      </c>
      <c r="AI196" s="2">
        <v>0.51600000000000001</v>
      </c>
      <c r="AJ196" s="2">
        <v>1.6000000000000001E-3</v>
      </c>
      <c r="AK196" s="2">
        <v>8943</v>
      </c>
      <c r="AL196" s="2">
        <v>79</v>
      </c>
      <c r="AM196" s="2">
        <v>26660</v>
      </c>
      <c r="AN196" s="2">
        <v>490</v>
      </c>
      <c r="AO196" s="2">
        <v>37000</v>
      </c>
      <c r="AP196" s="2">
        <v>17000</v>
      </c>
      <c r="AQ196" s="2">
        <v>4936.3</v>
      </c>
      <c r="AR196" s="2">
        <v>7.3</v>
      </c>
      <c r="AS196">
        <v>2.0199999999999999E-2</v>
      </c>
      <c r="AT196">
        <v>2E-3</v>
      </c>
      <c r="AU196">
        <v>0</v>
      </c>
      <c r="AV196">
        <v>0</v>
      </c>
      <c r="AW196" s="2">
        <v>7.5</v>
      </c>
      <c r="AX196" s="2">
        <v>7.7</v>
      </c>
      <c r="AY196" s="2">
        <v>139187.5</v>
      </c>
      <c r="AZ196" s="2">
        <v>4937.5</v>
      </c>
      <c r="BA196" s="2">
        <v>66437.5</v>
      </c>
      <c r="BB196" s="2">
        <v>2375</v>
      </c>
      <c r="BC196" s="2">
        <v>79250</v>
      </c>
      <c r="BD196" s="2">
        <v>2812.5</v>
      </c>
      <c r="BE196" s="2">
        <v>4037.5</v>
      </c>
      <c r="BF196" s="2">
        <v>150</v>
      </c>
      <c r="BG196" s="2">
        <v>405.625</v>
      </c>
      <c r="BH196" s="2">
        <v>18.125</v>
      </c>
      <c r="BI196" s="2">
        <f t="shared" si="7"/>
        <v>20.092914888198425</v>
      </c>
      <c r="BJ196" s="2">
        <f t="shared" si="8"/>
        <v>1.0323369774499598</v>
      </c>
    </row>
    <row r="197" spans="1:62" x14ac:dyDescent="0.25">
      <c r="A197" s="14">
        <v>44546.950554097224</v>
      </c>
      <c r="B197" t="s">
        <v>682</v>
      </c>
      <c r="C197">
        <v>40260</v>
      </c>
      <c r="D197">
        <v>29543</v>
      </c>
      <c r="E197" t="s">
        <v>225</v>
      </c>
      <c r="F197" t="s">
        <v>588</v>
      </c>
      <c r="G197" t="s">
        <v>683</v>
      </c>
      <c r="H197" t="s">
        <v>57</v>
      </c>
      <c r="I197" s="1">
        <v>0.95410150462962962</v>
      </c>
      <c r="J197" s="2">
        <v>11.000999999999999</v>
      </c>
      <c r="K197" t="s">
        <v>682</v>
      </c>
      <c r="L197" s="2">
        <v>6.7499999999999999E-3</v>
      </c>
      <c r="M197" s="2">
        <v>0.10299999999999999</v>
      </c>
      <c r="N197" s="4">
        <v>4.3778313070866144E-3</v>
      </c>
      <c r="O197" s="4">
        <v>4.4811048699849079E-4</v>
      </c>
      <c r="P197" s="5">
        <v>0.77488000000000001</v>
      </c>
      <c r="Q197" s="5">
        <v>1.5526690109614476E-2</v>
      </c>
      <c r="R197" s="4">
        <v>0</v>
      </c>
      <c r="S197" s="6">
        <v>239.54699330955347</v>
      </c>
      <c r="T197" s="6">
        <v>103321.32252269516</v>
      </c>
      <c r="U197" s="17">
        <v>3.4512279545036666</v>
      </c>
      <c r="W197" s="2">
        <v>27700</v>
      </c>
      <c r="X197" s="2">
        <v>2700</v>
      </c>
      <c r="Y197" s="2">
        <v>259</v>
      </c>
      <c r="Z197" s="2">
        <v>26</v>
      </c>
      <c r="AA197" s="2">
        <v>0.99995000000000001</v>
      </c>
      <c r="AB197" s="2">
        <v>3.8610039999999999E-3</v>
      </c>
      <c r="AC197" s="2">
        <v>3.8759109999999999E-4</v>
      </c>
      <c r="AD197" s="2">
        <v>0.77488000000000001</v>
      </c>
      <c r="AE197" s="2">
        <v>9.5E-4</v>
      </c>
      <c r="AF197" s="2">
        <v>-0.33601999999999999</v>
      </c>
      <c r="AG197" s="2">
        <v>35</v>
      </c>
      <c r="AH197" s="2">
        <v>11</v>
      </c>
      <c r="AI197" s="2">
        <v>0.52637</v>
      </c>
      <c r="AJ197" s="2">
        <v>7.3999999999999999E-4</v>
      </c>
      <c r="AK197" s="2">
        <v>10370</v>
      </c>
      <c r="AL197" s="2">
        <v>110</v>
      </c>
      <c r="AM197" s="2">
        <v>35770</v>
      </c>
      <c r="AN197" s="2">
        <v>670</v>
      </c>
      <c r="AO197" s="2">
        <v>70000</v>
      </c>
      <c r="AP197" s="2">
        <v>6500</v>
      </c>
      <c r="AQ197" s="2">
        <v>4905.3999999999996</v>
      </c>
      <c r="AR197" s="2">
        <v>2.1</v>
      </c>
      <c r="AS197">
        <v>5.3100000000000001E-2</v>
      </c>
      <c r="AT197">
        <v>5.8999999999999999E-3</v>
      </c>
      <c r="AU197">
        <v>0</v>
      </c>
      <c r="AV197">
        <v>0</v>
      </c>
      <c r="AW197" s="2">
        <v>0.247</v>
      </c>
      <c r="AX197" s="2">
        <v>6.7000000000000004E-2</v>
      </c>
      <c r="AY197" s="2">
        <v>1491875</v>
      </c>
      <c r="AZ197" s="2">
        <v>55625</v>
      </c>
      <c r="BA197" s="2">
        <v>714375</v>
      </c>
      <c r="BB197" s="2">
        <v>27500</v>
      </c>
      <c r="BC197" s="2">
        <v>866875</v>
      </c>
      <c r="BD197" s="2">
        <v>32500</v>
      </c>
      <c r="BE197" s="2">
        <v>41812.5</v>
      </c>
      <c r="BF197" s="2">
        <v>1625</v>
      </c>
      <c r="BG197" s="2">
        <v>323.125</v>
      </c>
      <c r="BH197" s="2">
        <v>31.25</v>
      </c>
      <c r="BI197" s="2">
        <f t="shared" si="7"/>
        <v>20.769364368382785</v>
      </c>
      <c r="BJ197" s="2">
        <f t="shared" si="8"/>
        <v>1.1215423679829644</v>
      </c>
    </row>
    <row r="198" spans="1:62" x14ac:dyDescent="0.25">
      <c r="A198" s="14">
        <v>44546.924081736113</v>
      </c>
      <c r="B198" t="s">
        <v>684</v>
      </c>
      <c r="C198">
        <v>42256</v>
      </c>
      <c r="D198">
        <v>11171</v>
      </c>
      <c r="E198" t="s">
        <v>117</v>
      </c>
      <c r="F198" t="s">
        <v>588</v>
      </c>
      <c r="G198" t="s">
        <v>685</v>
      </c>
      <c r="H198" t="s">
        <v>57</v>
      </c>
      <c r="I198" s="1">
        <v>0.92762916666666673</v>
      </c>
      <c r="J198" s="2">
        <v>11.146000000000001</v>
      </c>
      <c r="K198" t="s">
        <v>684</v>
      </c>
      <c r="L198" s="2">
        <v>4.13E-3</v>
      </c>
      <c r="M198" s="2">
        <v>1.26E-2</v>
      </c>
      <c r="N198" s="4">
        <v>2.2952590866141733E-3</v>
      </c>
      <c r="O198" s="4">
        <v>2.1406238979428411E-4</v>
      </c>
      <c r="P198" s="5">
        <v>0.77688000000000001</v>
      </c>
      <c r="Q198" s="5">
        <v>1.554918048515741E-2</v>
      </c>
      <c r="R198" s="4">
        <v>0.46414324301009802</v>
      </c>
      <c r="S198" s="6">
        <v>0</v>
      </c>
      <c r="T198" s="6">
        <v>201745.82598692353</v>
      </c>
      <c r="U198" s="17">
        <v>3.6217864472757562</v>
      </c>
      <c r="W198" s="2">
        <v>52900</v>
      </c>
      <c r="X198" s="2">
        <v>4800</v>
      </c>
      <c r="Y198" s="2">
        <v>494</v>
      </c>
      <c r="Z198" s="2">
        <v>45</v>
      </c>
      <c r="AA198" s="2">
        <v>0.99997000000000003</v>
      </c>
      <c r="AB198" s="2">
        <v>2.0242910000000001E-3</v>
      </c>
      <c r="AC198" s="2">
        <v>1.8439899999999999E-4</v>
      </c>
      <c r="AD198" s="2">
        <v>0.77688000000000001</v>
      </c>
      <c r="AE198" s="2">
        <v>5.9999999999999995E-4</v>
      </c>
      <c r="AF198" s="2">
        <v>5.3107000000000001E-2</v>
      </c>
      <c r="AG198" s="2">
        <v>110</v>
      </c>
      <c r="AH198" s="2">
        <v>430</v>
      </c>
      <c r="AI198" s="2">
        <v>0.52805000000000002</v>
      </c>
      <c r="AJ198" s="2">
        <v>2.7999999999999998E-4</v>
      </c>
      <c r="AK198" s="2">
        <v>11034</v>
      </c>
      <c r="AL198" s="2">
        <v>92</v>
      </c>
      <c r="AM198" s="2">
        <v>39940</v>
      </c>
      <c r="AN198" s="2">
        <v>580</v>
      </c>
      <c r="AO198" s="2">
        <v>116000</v>
      </c>
      <c r="AP198" s="2">
        <v>13000</v>
      </c>
      <c r="AQ198" s="2">
        <v>4909.8999999999996</v>
      </c>
      <c r="AR198" s="2">
        <v>1.4</v>
      </c>
      <c r="AS198">
        <v>3.3500000000000002E-2</v>
      </c>
      <c r="AT198">
        <v>3.0999999999999999E-3</v>
      </c>
      <c r="AU198">
        <v>0</v>
      </c>
      <c r="AV198">
        <v>0</v>
      </c>
      <c r="AW198" s="2">
        <v>3.2000000000000001E-2</v>
      </c>
      <c r="AX198" s="2">
        <v>0.02</v>
      </c>
      <c r="AY198" s="2">
        <v>1797500</v>
      </c>
      <c r="AZ198" s="2">
        <v>29375</v>
      </c>
      <c r="BA198" s="2">
        <v>865000</v>
      </c>
      <c r="BB198" s="2">
        <v>14375</v>
      </c>
      <c r="BC198" s="2">
        <v>1050000</v>
      </c>
      <c r="BD198" s="2">
        <v>17500</v>
      </c>
      <c r="BE198" s="2">
        <v>50125</v>
      </c>
      <c r="BF198" s="2">
        <v>812.5</v>
      </c>
      <c r="BG198" s="2">
        <v>340.625</v>
      </c>
      <c r="BH198" s="2">
        <v>31.875</v>
      </c>
      <c r="BI198" s="2">
        <f t="shared" si="7"/>
        <v>20.980433163921532</v>
      </c>
      <c r="BJ198" s="2">
        <f t="shared" si="8"/>
        <v>0.48777810594150522</v>
      </c>
    </row>
    <row r="199" spans="1:62" x14ac:dyDescent="0.25">
      <c r="A199" s="14">
        <v>44546.952272442133</v>
      </c>
      <c r="B199" t="s">
        <v>686</v>
      </c>
      <c r="C199">
        <v>40193</v>
      </c>
      <c r="D199">
        <v>33703</v>
      </c>
      <c r="E199" t="s">
        <v>687</v>
      </c>
      <c r="F199" t="s">
        <v>588</v>
      </c>
      <c r="G199" t="s">
        <v>688</v>
      </c>
      <c r="H199" t="s">
        <v>57</v>
      </c>
      <c r="I199" s="1">
        <v>0.95581990740740741</v>
      </c>
      <c r="J199" s="2">
        <v>11.018000000000001</v>
      </c>
      <c r="K199" t="s">
        <v>686</v>
      </c>
      <c r="L199" s="2">
        <v>5.5999999999999999E-3</v>
      </c>
      <c r="M199" s="2">
        <v>3.4000000000000002E-2</v>
      </c>
      <c r="N199" s="4">
        <v>3.4049797795275588E-2</v>
      </c>
      <c r="O199" s="4">
        <v>7.2917363014738997E-3</v>
      </c>
      <c r="P199" s="5">
        <v>0.77980000000000005</v>
      </c>
      <c r="Q199" s="5">
        <v>1.5941305341784281E-2</v>
      </c>
      <c r="R199" s="4">
        <v>0.22748998480456037</v>
      </c>
      <c r="S199" s="6">
        <v>-1348.6581540210996</v>
      </c>
      <c r="T199" s="6">
        <v>16213.344325690221</v>
      </c>
      <c r="U199" s="17">
        <v>2.7425965785755442</v>
      </c>
      <c r="W199" s="2">
        <v>3580</v>
      </c>
      <c r="X199" s="2">
        <v>760</v>
      </c>
      <c r="Y199" s="2">
        <v>33.299999999999997</v>
      </c>
      <c r="Z199" s="2">
        <v>7.1</v>
      </c>
      <c r="AA199" s="2">
        <v>0.99982000000000004</v>
      </c>
      <c r="AB199" s="2">
        <v>3.0030029999999999E-2</v>
      </c>
      <c r="AC199" s="2">
        <v>6.4027989999999998E-3</v>
      </c>
      <c r="AD199" s="2">
        <v>0.77980000000000005</v>
      </c>
      <c r="AE199" s="2">
        <v>3.3E-3</v>
      </c>
      <c r="AF199" s="2">
        <v>0.56186000000000003</v>
      </c>
      <c r="AG199" s="2">
        <v>12.1</v>
      </c>
      <c r="AH199" s="2">
        <v>5.3</v>
      </c>
      <c r="AI199" s="2">
        <v>0.51600000000000001</v>
      </c>
      <c r="AJ199" s="2">
        <v>1.4E-3</v>
      </c>
      <c r="AK199" s="2">
        <v>8330</v>
      </c>
      <c r="AL199" s="2">
        <v>200</v>
      </c>
      <c r="AM199" s="2">
        <v>23000</v>
      </c>
      <c r="AN199" s="2">
        <v>1300</v>
      </c>
      <c r="AO199" s="2">
        <v>49300</v>
      </c>
      <c r="AP199" s="2">
        <v>6300</v>
      </c>
      <c r="AQ199" s="2">
        <v>4916.5</v>
      </c>
      <c r="AR199" s="2">
        <v>7.6</v>
      </c>
      <c r="AS199">
        <v>4.4999999999999998E-2</v>
      </c>
      <c r="AT199">
        <v>1.2999999999999999E-2</v>
      </c>
      <c r="AU199">
        <v>0</v>
      </c>
      <c r="AV199">
        <v>0</v>
      </c>
      <c r="AW199" s="2">
        <v>8.2000000000000003E-2</v>
      </c>
      <c r="AX199" s="2">
        <v>2.5999999999999999E-2</v>
      </c>
      <c r="AY199" s="2">
        <v>164375</v>
      </c>
      <c r="AZ199" s="2">
        <v>9375</v>
      </c>
      <c r="BA199" s="2">
        <v>77937.5</v>
      </c>
      <c r="BB199" s="2">
        <v>4687.5</v>
      </c>
      <c r="BC199" s="2">
        <v>93875</v>
      </c>
      <c r="BD199" s="2">
        <v>5375</v>
      </c>
      <c r="BE199" s="2">
        <v>4768.75</v>
      </c>
      <c r="BF199" s="2">
        <v>275</v>
      </c>
      <c r="BG199" s="2">
        <v>532.5</v>
      </c>
      <c r="BH199" s="2">
        <v>30.625</v>
      </c>
      <c r="BI199" s="2">
        <f t="shared" si="7"/>
        <v>20.204527860708708</v>
      </c>
      <c r="BJ199" s="2">
        <f t="shared" si="8"/>
        <v>1.6419032527943724</v>
      </c>
    </row>
    <row r="200" spans="1:62" x14ac:dyDescent="0.25">
      <c r="A200" s="14">
        <v>44546.924550694443</v>
      </c>
      <c r="B200" t="s">
        <v>689</v>
      </c>
      <c r="C200">
        <v>42180</v>
      </c>
      <c r="D200">
        <v>11061</v>
      </c>
      <c r="E200" t="s">
        <v>118</v>
      </c>
      <c r="F200" t="s">
        <v>588</v>
      </c>
      <c r="G200" t="s">
        <v>690</v>
      </c>
      <c r="H200" t="s">
        <v>57</v>
      </c>
      <c r="I200" s="1">
        <v>0.92809814814814817</v>
      </c>
      <c r="J200" s="2">
        <v>11.023</v>
      </c>
      <c r="K200" t="s">
        <v>689</v>
      </c>
      <c r="L200" s="2">
        <v>6.8999999999999999E-3</v>
      </c>
      <c r="M200" s="2">
        <v>2.7699999999999999E-2</v>
      </c>
      <c r="N200" s="4">
        <v>3.7297972913385826E-3</v>
      </c>
      <c r="O200" s="4">
        <v>7.0330410545315465E-4</v>
      </c>
      <c r="P200" s="5">
        <v>0.77607000000000004</v>
      </c>
      <c r="Q200" s="5">
        <v>1.5539509579134086E-2</v>
      </c>
      <c r="R200" s="4">
        <v>-0.19654088433484918</v>
      </c>
      <c r="S200" s="6">
        <v>-3071.9579731234426</v>
      </c>
      <c r="T200" s="6">
        <v>189175.83215193864</v>
      </c>
      <c r="U200" s="17">
        <v>3.4956919613407678</v>
      </c>
      <c r="W200" s="2">
        <v>32500</v>
      </c>
      <c r="X200" s="2">
        <v>6100</v>
      </c>
      <c r="Y200" s="2">
        <v>304</v>
      </c>
      <c r="Z200" s="2">
        <v>57</v>
      </c>
      <c r="AA200" s="2">
        <v>0.99999000000000005</v>
      </c>
      <c r="AB200" s="2">
        <v>3.2894740000000001E-3</v>
      </c>
      <c r="AC200" s="2">
        <v>6.1677629999999997E-4</v>
      </c>
      <c r="AD200" s="2">
        <v>0.77607000000000004</v>
      </c>
      <c r="AE200" s="2">
        <v>7.5000000000000002E-4</v>
      </c>
      <c r="AF200" s="2">
        <v>0.12338</v>
      </c>
      <c r="AG200" s="2">
        <v>171</v>
      </c>
      <c r="AH200" s="2">
        <v>74</v>
      </c>
      <c r="AI200" s="2">
        <v>0.52654000000000001</v>
      </c>
      <c r="AJ200" s="2">
        <v>4.8999999999999998E-4</v>
      </c>
      <c r="AK200" s="2">
        <v>10500</v>
      </c>
      <c r="AL200" s="2">
        <v>220</v>
      </c>
      <c r="AM200" s="2">
        <v>36500</v>
      </c>
      <c r="AN200" s="2">
        <v>1400</v>
      </c>
      <c r="AO200" s="2">
        <v>100700</v>
      </c>
      <c r="AP200" s="2">
        <v>7300</v>
      </c>
      <c r="AQ200" s="2">
        <v>4908.1000000000004</v>
      </c>
      <c r="AR200" s="2">
        <v>1.7</v>
      </c>
      <c r="AS200">
        <v>5.6000000000000001E-2</v>
      </c>
      <c r="AT200">
        <v>1.4E-2</v>
      </c>
      <c r="AU200">
        <v>0</v>
      </c>
      <c r="AV200">
        <v>0</v>
      </c>
      <c r="AW200" s="2">
        <v>6.8999999999999992E-2</v>
      </c>
      <c r="AX200" s="2">
        <v>2.0999999999999998E-2</v>
      </c>
      <c r="AY200" s="2">
        <v>1671250</v>
      </c>
      <c r="AZ200" s="2">
        <v>36250</v>
      </c>
      <c r="BA200" s="2">
        <v>801875</v>
      </c>
      <c r="BB200" s="2">
        <v>18125</v>
      </c>
      <c r="BC200" s="2">
        <v>973125</v>
      </c>
      <c r="BD200" s="2">
        <v>21875</v>
      </c>
      <c r="BE200" s="2">
        <v>46500</v>
      </c>
      <c r="BF200" s="2">
        <v>1062.5</v>
      </c>
      <c r="BG200" s="2">
        <v>290.625</v>
      </c>
      <c r="BH200" s="2">
        <v>38.75</v>
      </c>
      <c r="BI200" s="2">
        <f t="shared" si="7"/>
        <v>20.957555491439972</v>
      </c>
      <c r="BJ200" s="2">
        <f t="shared" si="8"/>
        <v>0.67175718500782067</v>
      </c>
    </row>
    <row r="201" spans="1:62" x14ac:dyDescent="0.25">
      <c r="A201" s="14">
        <v>44546.925021631941</v>
      </c>
      <c r="B201" t="s">
        <v>691</v>
      </c>
      <c r="C201">
        <v>42307</v>
      </c>
      <c r="D201">
        <v>10975</v>
      </c>
      <c r="E201" t="s">
        <v>119</v>
      </c>
      <c r="F201" t="s">
        <v>588</v>
      </c>
      <c r="G201" t="s">
        <v>692</v>
      </c>
      <c r="H201" t="s">
        <v>57</v>
      </c>
      <c r="I201" s="1">
        <v>0.92856909722222225</v>
      </c>
      <c r="J201" s="2">
        <v>11.048999999999999</v>
      </c>
      <c r="K201" t="s">
        <v>691</v>
      </c>
      <c r="L201" s="2">
        <v>3.1199999999999999E-3</v>
      </c>
      <c r="M201" s="2">
        <v>1.18E-2</v>
      </c>
      <c r="N201" s="4">
        <v>1.6456580787401576E-3</v>
      </c>
      <c r="O201" s="4">
        <v>2.2691605125384762E-4</v>
      </c>
      <c r="P201" s="5">
        <v>0.77637999999999996</v>
      </c>
      <c r="Q201" s="5">
        <v>1.5536986894504353E-2</v>
      </c>
      <c r="R201" s="4">
        <v>0</v>
      </c>
      <c r="S201" s="6">
        <v>0</v>
      </c>
      <c r="T201" s="6">
        <v>281363.05960991763</v>
      </c>
      <c r="U201" s="17">
        <v>3.701430808529369</v>
      </c>
      <c r="W201" s="2">
        <v>74000</v>
      </c>
      <c r="X201" s="2">
        <v>10000</v>
      </c>
      <c r="Y201" s="2">
        <v>689</v>
      </c>
      <c r="Z201" s="2">
        <v>94</v>
      </c>
      <c r="AA201" s="2">
        <v>0.99999000000000005</v>
      </c>
      <c r="AB201" s="2">
        <v>1.451379E-3</v>
      </c>
      <c r="AC201" s="2">
        <v>1.98011E-4</v>
      </c>
      <c r="AD201" s="2">
        <v>0.77637999999999996</v>
      </c>
      <c r="AE201" s="2">
        <v>5.4000000000000001E-4</v>
      </c>
      <c r="AF201" s="2">
        <v>-0.35127999999999998</v>
      </c>
      <c r="AG201" s="2">
        <v>120</v>
      </c>
      <c r="AH201" s="2">
        <v>130</v>
      </c>
      <c r="AI201" s="2">
        <v>0.52747999999999995</v>
      </c>
      <c r="AJ201" s="2">
        <v>4.2000000000000002E-4</v>
      </c>
      <c r="AK201" s="2">
        <v>11350</v>
      </c>
      <c r="AL201" s="2">
        <v>150</v>
      </c>
      <c r="AM201" s="2">
        <v>41970</v>
      </c>
      <c r="AN201" s="2">
        <v>970</v>
      </c>
      <c r="AO201" s="2">
        <v>107800</v>
      </c>
      <c r="AP201" s="2">
        <v>4600</v>
      </c>
      <c r="AQ201" s="2">
        <v>4908.8</v>
      </c>
      <c r="AR201" s="2">
        <v>1.2</v>
      </c>
      <c r="AS201">
        <v>2.53E-2</v>
      </c>
      <c r="AT201">
        <v>4.0999999999999995E-3</v>
      </c>
      <c r="AU201">
        <v>0</v>
      </c>
      <c r="AV201">
        <v>0</v>
      </c>
      <c r="AW201" s="2">
        <v>0.03</v>
      </c>
      <c r="AX201" s="2">
        <v>2.3E-2</v>
      </c>
      <c r="AY201" s="2">
        <v>1805000</v>
      </c>
      <c r="AZ201" s="2">
        <v>33125</v>
      </c>
      <c r="BA201" s="2">
        <v>867500</v>
      </c>
      <c r="BB201" s="2">
        <v>16250</v>
      </c>
      <c r="BC201" s="2">
        <v>1053125</v>
      </c>
      <c r="BD201" s="2">
        <v>20000</v>
      </c>
      <c r="BE201" s="2">
        <v>50187.5</v>
      </c>
      <c r="BF201" s="2">
        <v>812.5</v>
      </c>
      <c r="BG201" s="2">
        <v>373.125</v>
      </c>
      <c r="BH201" s="2">
        <v>33.125</v>
      </c>
      <c r="BI201" s="2">
        <f t="shared" si="7"/>
        <v>21.019765236919259</v>
      </c>
      <c r="BJ201" s="2">
        <f t="shared" si="8"/>
        <v>0.52454945915033147</v>
      </c>
    </row>
    <row r="202" spans="1:62" x14ac:dyDescent="0.25">
      <c r="A202" s="14">
        <v>44546.925518449076</v>
      </c>
      <c r="B202" t="s">
        <v>693</v>
      </c>
      <c r="C202">
        <v>39016</v>
      </c>
      <c r="D202">
        <v>23639</v>
      </c>
      <c r="E202" t="s">
        <v>120</v>
      </c>
      <c r="F202" t="s">
        <v>588</v>
      </c>
      <c r="G202" t="s">
        <v>694</v>
      </c>
      <c r="H202" t="s">
        <v>57</v>
      </c>
      <c r="I202" s="1">
        <v>0.92906585648148143</v>
      </c>
      <c r="J202" s="2">
        <v>11.009</v>
      </c>
      <c r="K202" t="s">
        <v>693</v>
      </c>
      <c r="L202" s="2">
        <v>4.5900000000000003E-3</v>
      </c>
      <c r="M202" s="2">
        <v>0</v>
      </c>
      <c r="N202" s="4">
        <v>2.4649092283464567E-3</v>
      </c>
      <c r="O202" s="4">
        <v>3.4116599735284532E-4</v>
      </c>
      <c r="P202" s="5">
        <v>0.77331000000000005</v>
      </c>
      <c r="Q202" s="5">
        <v>1.5479852791289718E-2</v>
      </c>
      <c r="R202" s="4">
        <v>0.26678542563000923</v>
      </c>
      <c r="S202" s="6">
        <v>0</v>
      </c>
      <c r="T202" s="6">
        <v>187787.55449926146</v>
      </c>
      <c r="U202" s="17">
        <v>3.6056364568883872</v>
      </c>
      <c r="W202" s="2">
        <v>49000</v>
      </c>
      <c r="X202" s="2">
        <v>6700</v>
      </c>
      <c r="Y202" s="2">
        <v>460</v>
      </c>
      <c r="Z202" s="2">
        <v>63</v>
      </c>
      <c r="AA202" s="2">
        <v>0.99999000000000005</v>
      </c>
      <c r="AB202" s="2">
        <v>2.173913E-3</v>
      </c>
      <c r="AC202" s="2">
        <v>2.9773160000000001E-4</v>
      </c>
      <c r="AD202" s="2">
        <v>0.77331000000000005</v>
      </c>
      <c r="AE202" s="2">
        <v>6.4999999999999997E-4</v>
      </c>
      <c r="AF202" s="2">
        <v>0.44841999999999999</v>
      </c>
      <c r="AG202" s="2">
        <v>140</v>
      </c>
      <c r="AH202" s="2">
        <v>220</v>
      </c>
      <c r="AI202" s="2">
        <v>0.53010000000000002</v>
      </c>
      <c r="AJ202" s="2">
        <v>5.9999999999999995E-4</v>
      </c>
      <c r="AK202" s="2">
        <v>10940</v>
      </c>
      <c r="AL202" s="2">
        <v>160</v>
      </c>
      <c r="AM202" s="2">
        <v>39400</v>
      </c>
      <c r="AN202" s="2">
        <v>1000</v>
      </c>
      <c r="AO202" s="2">
        <v>124000</v>
      </c>
      <c r="AP202" s="2">
        <v>21000</v>
      </c>
      <c r="AQ202" s="2">
        <v>4901.8</v>
      </c>
      <c r="AR202" s="2">
        <v>1.5</v>
      </c>
      <c r="AS202">
        <v>3.7200000000000004E-2</v>
      </c>
      <c r="AT202">
        <v>7.7000000000000011E-3</v>
      </c>
      <c r="AU202" s="29">
        <v>0</v>
      </c>
      <c r="AV202" s="29">
        <v>0</v>
      </c>
      <c r="AW202" s="2">
        <v>5.0000000000000001E-4</v>
      </c>
      <c r="AX202" s="2">
        <v>3.4000000000000002E-2</v>
      </c>
      <c r="AY202" s="2">
        <v>1779375</v>
      </c>
      <c r="AZ202" s="2">
        <v>32500</v>
      </c>
      <c r="BA202" s="2">
        <v>856250</v>
      </c>
      <c r="BB202" s="2">
        <v>16250</v>
      </c>
      <c r="BC202" s="2">
        <v>1043125</v>
      </c>
      <c r="BD202" s="2">
        <v>20000</v>
      </c>
      <c r="BE202" s="2">
        <v>49375</v>
      </c>
      <c r="BF202" s="2">
        <v>875</v>
      </c>
      <c r="BG202" s="2">
        <v>332.5</v>
      </c>
      <c r="BH202" s="2">
        <v>24.375</v>
      </c>
      <c r="BI202" s="2">
        <f t="shared" si="7"/>
        <v>21.159365688017157</v>
      </c>
      <c r="BJ202" s="2">
        <f t="shared" si="8"/>
        <v>0.55244271689526181</v>
      </c>
    </row>
    <row r="203" spans="1:62" x14ac:dyDescent="0.25">
      <c r="A203" s="14">
        <v>44546.925986817128</v>
      </c>
      <c r="B203" t="s">
        <v>695</v>
      </c>
      <c r="C203">
        <v>39150</v>
      </c>
      <c r="D203">
        <v>23548</v>
      </c>
      <c r="E203" t="s">
        <v>121</v>
      </c>
      <c r="F203" t="s">
        <v>588</v>
      </c>
      <c r="G203" t="s">
        <v>696</v>
      </c>
      <c r="H203" t="s">
        <v>57</v>
      </c>
      <c r="I203" s="1">
        <v>0.92953425925925925</v>
      </c>
      <c r="J203" s="2">
        <v>11.012</v>
      </c>
      <c r="K203" t="s">
        <v>695</v>
      </c>
      <c r="L203" s="2">
        <v>9.4999999999999998E-3</v>
      </c>
      <c r="M203" s="2">
        <v>2.3E-2</v>
      </c>
      <c r="N203" s="4">
        <v>4.8044840314960622E-3</v>
      </c>
      <c r="O203" s="4">
        <v>6.3837076415743663E-4</v>
      </c>
      <c r="P203" s="5">
        <v>0.77454999999999996</v>
      </c>
      <c r="Q203" s="5">
        <v>1.551164340100687E-2</v>
      </c>
      <c r="R203" s="4">
        <v>0.39404115135055856</v>
      </c>
      <c r="S203" s="6">
        <v>799.63852244102259</v>
      </c>
      <c r="T203" s="6">
        <v>90448.419240767835</v>
      </c>
      <c r="U203" s="17">
        <v>3.4254157925140034</v>
      </c>
      <c r="W203" s="2">
        <v>25200</v>
      </c>
      <c r="X203" s="2">
        <v>3300</v>
      </c>
      <c r="Y203" s="2">
        <v>236</v>
      </c>
      <c r="Z203" s="2">
        <v>31</v>
      </c>
      <c r="AA203" s="2">
        <v>0.99997000000000003</v>
      </c>
      <c r="AB203" s="2">
        <v>4.2372879999999996E-3</v>
      </c>
      <c r="AC203" s="2">
        <v>5.5659290000000005E-4</v>
      </c>
      <c r="AD203" s="2">
        <v>0.77454999999999996</v>
      </c>
      <c r="AE203" s="2">
        <v>8.0000000000000004E-4</v>
      </c>
      <c r="AF203" s="2">
        <v>0.45494000000000001</v>
      </c>
      <c r="AG203" s="2">
        <v>0</v>
      </c>
      <c r="AH203" s="2">
        <v>620</v>
      </c>
      <c r="AI203" s="2">
        <v>0.52919000000000005</v>
      </c>
      <c r="AJ203" s="2">
        <v>3.8999999999999999E-4</v>
      </c>
      <c r="AK203" s="2">
        <v>10270</v>
      </c>
      <c r="AL203" s="2">
        <v>130</v>
      </c>
      <c r="AM203" s="2">
        <v>35110</v>
      </c>
      <c r="AN203" s="2">
        <v>840</v>
      </c>
      <c r="AO203" s="2">
        <v>111000</v>
      </c>
      <c r="AP203" s="2">
        <v>26000</v>
      </c>
      <c r="AQ203" s="2">
        <v>4904.6000000000004</v>
      </c>
      <c r="AR203" s="2">
        <v>1.8</v>
      </c>
      <c r="AS203">
        <v>7.6999999999999999E-2</v>
      </c>
      <c r="AT203">
        <v>1.0999999999999999E-2</v>
      </c>
      <c r="AU203">
        <v>0</v>
      </c>
      <c r="AV203">
        <v>0</v>
      </c>
      <c r="AW203" s="2">
        <v>5.7000000000000002E-2</v>
      </c>
      <c r="AX203" s="2">
        <v>6.0999999999999999E-2</v>
      </c>
      <c r="AY203" s="2">
        <v>1905625</v>
      </c>
      <c r="AZ203" s="2">
        <v>22500</v>
      </c>
      <c r="BA203" s="2">
        <v>916875</v>
      </c>
      <c r="BB203" s="2">
        <v>11250</v>
      </c>
      <c r="BC203" s="2">
        <v>1115625</v>
      </c>
      <c r="BD203" s="2">
        <v>13750</v>
      </c>
      <c r="BE203" s="2">
        <v>52750</v>
      </c>
      <c r="BF203" s="2">
        <v>750</v>
      </c>
      <c r="BG203" s="2">
        <v>298.125</v>
      </c>
      <c r="BH203" s="2">
        <v>35</v>
      </c>
      <c r="BI203" s="2">
        <f t="shared" si="7"/>
        <v>21.176825281280454</v>
      </c>
      <c r="BJ203" s="2">
        <f t="shared" si="8"/>
        <v>0.39847093060824779</v>
      </c>
    </row>
    <row r="204" spans="1:62" x14ac:dyDescent="0.25">
      <c r="A204" s="14"/>
      <c r="L204" s="2"/>
      <c r="U204" s="17"/>
    </row>
    <row r="205" spans="1:62" x14ac:dyDescent="0.25">
      <c r="A205" s="14">
        <v>44546.917006030089</v>
      </c>
      <c r="B205" t="s">
        <v>697</v>
      </c>
      <c r="C205">
        <v>2103</v>
      </c>
      <c r="D205">
        <v>38954</v>
      </c>
      <c r="E205" t="s">
        <v>105</v>
      </c>
      <c r="F205" t="s">
        <v>588</v>
      </c>
      <c r="G205" t="s">
        <v>698</v>
      </c>
      <c r="H205" t="s">
        <v>57</v>
      </c>
      <c r="I205" s="1">
        <v>0.92055347222222217</v>
      </c>
      <c r="J205" s="2">
        <v>11.048999999999999</v>
      </c>
      <c r="K205" t="s">
        <v>697</v>
      </c>
      <c r="L205" s="2">
        <v>0.90100000000000002</v>
      </c>
      <c r="M205" s="2">
        <v>1.03</v>
      </c>
      <c r="N205" s="4">
        <v>0.50845662992125984</v>
      </c>
      <c r="O205" s="4">
        <v>3.1336854336372587E-2</v>
      </c>
      <c r="P205" s="5">
        <v>0.70530000000000004</v>
      </c>
      <c r="Q205" s="5">
        <v>1.4122380677492023E-2</v>
      </c>
      <c r="R205" s="4">
        <v>0</v>
      </c>
      <c r="S205" s="6">
        <v>218.81092833037147</v>
      </c>
      <c r="T205" s="6">
        <v>946.60853874091617</v>
      </c>
      <c r="U205" s="17">
        <v>1.3824503621881676</v>
      </c>
      <c r="W205" s="2">
        <v>217</v>
      </c>
      <c r="X205" s="2">
        <v>13</v>
      </c>
      <c r="Y205" s="2">
        <v>2.23</v>
      </c>
      <c r="Z205" s="2">
        <v>0.13</v>
      </c>
      <c r="AA205" s="2">
        <v>0.99988999999999995</v>
      </c>
      <c r="AB205" s="2">
        <v>0.44843050000000001</v>
      </c>
      <c r="AC205" s="2">
        <v>2.6141689999999999E-2</v>
      </c>
      <c r="AD205" s="2">
        <v>0.70530000000000004</v>
      </c>
      <c r="AE205" s="2">
        <v>6.8000000000000005E-4</v>
      </c>
      <c r="AF205" s="2">
        <v>-0.69589000000000001</v>
      </c>
      <c r="AG205" s="2">
        <v>3.42</v>
      </c>
      <c r="AH205" s="2">
        <v>0.61</v>
      </c>
      <c r="AI205" s="2">
        <v>0.57089999999999996</v>
      </c>
      <c r="AJ205" s="2">
        <v>1.1000000000000001E-3</v>
      </c>
      <c r="AK205" s="2">
        <v>5461</v>
      </c>
      <c r="AL205" s="2">
        <v>61</v>
      </c>
      <c r="AM205" s="2">
        <v>7540</v>
      </c>
      <c r="AN205" s="2">
        <v>260</v>
      </c>
      <c r="AO205" s="2">
        <v>29500</v>
      </c>
      <c r="AP205" s="2">
        <v>3000</v>
      </c>
      <c r="AQ205" s="2">
        <v>4748.3</v>
      </c>
      <c r="AR205" s="2">
        <v>1.5</v>
      </c>
      <c r="AS205">
        <v>7.29</v>
      </c>
      <c r="AT205">
        <v>0.54</v>
      </c>
      <c r="AU205">
        <v>0</v>
      </c>
      <c r="AV205">
        <v>0</v>
      </c>
      <c r="AW205" s="2">
        <v>2.57</v>
      </c>
      <c r="AX205" s="2">
        <v>0.54</v>
      </c>
      <c r="AY205" s="2">
        <v>1606875</v>
      </c>
      <c r="AZ205" s="2">
        <v>31250</v>
      </c>
      <c r="BA205" s="2">
        <v>758750</v>
      </c>
      <c r="BB205" s="2">
        <v>15000</v>
      </c>
      <c r="BC205" s="2">
        <v>1013750</v>
      </c>
      <c r="BD205" s="2">
        <v>20625</v>
      </c>
      <c r="BE205" s="2">
        <v>43312.5</v>
      </c>
      <c r="BF205" s="2">
        <v>875</v>
      </c>
      <c r="BG205" s="2">
        <v>273.125</v>
      </c>
      <c r="BH205" s="2">
        <v>40.625</v>
      </c>
      <c r="BI205" s="2">
        <f t="shared" ref="BI205:BI266" si="9">BC205/(BE205-BG205*6.87/29.86*$BI$1)</f>
        <v>23.439490011839109</v>
      </c>
      <c r="BJ205" s="2">
        <f t="shared" ref="BJ205:BJ266" si="10">SQRT((BF205/BE205)^2+(BD205/BC205)^2)*BI205</f>
        <v>0.6720437103745156</v>
      </c>
    </row>
    <row r="206" spans="1:62" x14ac:dyDescent="0.25">
      <c r="A206" s="14">
        <v>44546.901113703701</v>
      </c>
      <c r="B206" t="s">
        <v>699</v>
      </c>
      <c r="C206">
        <v>11413</v>
      </c>
      <c r="D206">
        <v>18813</v>
      </c>
      <c r="E206" t="s">
        <v>700</v>
      </c>
      <c r="F206" t="s">
        <v>588</v>
      </c>
      <c r="G206" t="s">
        <v>701</v>
      </c>
      <c r="H206" t="s">
        <v>57</v>
      </c>
      <c r="I206" s="1">
        <v>0.90466111111111103</v>
      </c>
      <c r="J206" s="2">
        <v>11.214</v>
      </c>
      <c r="K206" t="s">
        <v>699</v>
      </c>
      <c r="L206" s="2">
        <v>2.5100000000000001E-2</v>
      </c>
      <c r="M206" s="2">
        <v>0.53</v>
      </c>
      <c r="N206" s="4">
        <v>2.267716535433071E-2</v>
      </c>
      <c r="O206" s="4">
        <v>5.4613846278617015E-3</v>
      </c>
      <c r="P206" s="5">
        <v>0.70852000000000004</v>
      </c>
      <c r="Q206" s="5">
        <v>1.4195870391067962E-2</v>
      </c>
      <c r="R206" s="4">
        <v>0</v>
      </c>
      <c r="S206" s="6">
        <v>0</v>
      </c>
      <c r="T206" s="6">
        <v>22038.176611394574</v>
      </c>
      <c r="U206" s="17">
        <v>2.9376968850328198</v>
      </c>
      <c r="W206" s="2">
        <v>4900</v>
      </c>
      <c r="X206" s="2">
        <v>1200</v>
      </c>
      <c r="Y206" s="2">
        <v>50</v>
      </c>
      <c r="Z206" s="2">
        <v>12</v>
      </c>
      <c r="AA206" s="2">
        <v>0.99997000000000003</v>
      </c>
      <c r="AB206" s="2">
        <v>0.02</v>
      </c>
      <c r="AC206" s="2">
        <v>4.7999999999999996E-3</v>
      </c>
      <c r="AD206" s="2">
        <v>0.70852000000000004</v>
      </c>
      <c r="AE206" s="2">
        <v>8.4999999999999995E-4</v>
      </c>
      <c r="AF206" s="2">
        <v>-5.0175999999999998E-2</v>
      </c>
      <c r="AG206" s="2">
        <v>6.6</v>
      </c>
      <c r="AH206" s="2">
        <v>3.1</v>
      </c>
      <c r="AI206" s="2">
        <v>0.55489999999999995</v>
      </c>
      <c r="AJ206" s="2">
        <v>2.0999999999999999E-3</v>
      </c>
      <c r="AK206" s="2">
        <v>8560</v>
      </c>
      <c r="AL206" s="2">
        <v>250</v>
      </c>
      <c r="AM206" s="2">
        <v>24900</v>
      </c>
      <c r="AN206" s="2">
        <v>1500</v>
      </c>
      <c r="AO206" s="2">
        <v>36600</v>
      </c>
      <c r="AP206" s="2">
        <v>8600</v>
      </c>
      <c r="AQ206" s="2">
        <v>4755.6000000000004</v>
      </c>
      <c r="AR206" s="2">
        <v>1.9</v>
      </c>
      <c r="AS206">
        <v>0.20499999999999999</v>
      </c>
      <c r="AT206">
        <v>2.4E-2</v>
      </c>
      <c r="AU206">
        <v>0</v>
      </c>
      <c r="AV206">
        <v>0</v>
      </c>
      <c r="AW206" s="2">
        <v>1.38</v>
      </c>
      <c r="AX206" s="2">
        <v>0.5</v>
      </c>
      <c r="AY206" s="2">
        <v>1050000</v>
      </c>
      <c r="AZ206" s="2">
        <v>181250</v>
      </c>
      <c r="BA206" s="2">
        <v>481250</v>
      </c>
      <c r="BB206" s="2">
        <v>81250</v>
      </c>
      <c r="BC206" s="2">
        <v>643750</v>
      </c>
      <c r="BD206" s="2">
        <v>106250</v>
      </c>
      <c r="BE206" s="2">
        <v>28187.5</v>
      </c>
      <c r="BF206" s="2">
        <v>4562.5</v>
      </c>
      <c r="BG206" s="2">
        <v>1631.25</v>
      </c>
      <c r="BH206" s="2">
        <v>225</v>
      </c>
      <c r="BI206" s="2">
        <f t="shared" si="9"/>
        <v>23.146323480327794</v>
      </c>
      <c r="BJ206" s="2">
        <f t="shared" si="10"/>
        <v>5.3507821954085308</v>
      </c>
    </row>
    <row r="207" spans="1:62" x14ac:dyDescent="0.25">
      <c r="A207" s="14">
        <v>44546.886573599535</v>
      </c>
      <c r="B207" t="s">
        <v>702</v>
      </c>
      <c r="C207">
        <v>20078</v>
      </c>
      <c r="D207">
        <v>36233</v>
      </c>
      <c r="E207" t="s">
        <v>62</v>
      </c>
      <c r="F207" t="s">
        <v>588</v>
      </c>
      <c r="G207" t="s">
        <v>703</v>
      </c>
      <c r="H207" t="s">
        <v>57</v>
      </c>
      <c r="I207" s="1">
        <v>0.8901210648148149</v>
      </c>
      <c r="J207" s="2">
        <v>11.101000000000001</v>
      </c>
      <c r="K207" t="s">
        <v>702</v>
      </c>
      <c r="L207" s="2">
        <v>1.6220000000000001</v>
      </c>
      <c r="M207" s="2">
        <v>1.41</v>
      </c>
      <c r="N207" s="4">
        <v>0.80932070551181101</v>
      </c>
      <c r="O207" s="4">
        <v>2.5008133652617996E-2</v>
      </c>
      <c r="P207" s="5">
        <v>0.70921999999999996</v>
      </c>
      <c r="Q207" s="5">
        <v>1.4213560544775541E-2</v>
      </c>
      <c r="R207" s="4">
        <v>-0.39285182001492014</v>
      </c>
      <c r="S207" s="6">
        <v>91.950444991184028</v>
      </c>
      <c r="T207" s="6">
        <v>605.10873451362272</v>
      </c>
      <c r="U207" s="17">
        <v>1.1285754997374056</v>
      </c>
      <c r="W207" s="2">
        <v>137</v>
      </c>
      <c r="X207" s="2">
        <v>3.3</v>
      </c>
      <c r="Y207" s="2">
        <v>1.401</v>
      </c>
      <c r="Z207" s="2">
        <v>3.3000000000000002E-2</v>
      </c>
      <c r="AA207" s="2">
        <v>0.99958999999999998</v>
      </c>
      <c r="AB207" s="2">
        <v>0.71377590000000002</v>
      </c>
      <c r="AC207" s="2">
        <v>1.6812710000000002E-2</v>
      </c>
      <c r="AD207" s="2">
        <v>0.70921999999999996</v>
      </c>
      <c r="AE207" s="2">
        <v>9.1E-4</v>
      </c>
      <c r="AF207" s="2">
        <v>-0.76968999999999999</v>
      </c>
      <c r="AG207" s="2">
        <v>2.93</v>
      </c>
      <c r="AH207" s="2">
        <v>0.3</v>
      </c>
      <c r="AI207" s="2">
        <v>0.57089000000000001</v>
      </c>
      <c r="AJ207" s="2">
        <v>2.1000000000000001E-4</v>
      </c>
      <c r="AK207" s="2">
        <v>5003</v>
      </c>
      <c r="AL207" s="2">
        <v>24</v>
      </c>
      <c r="AM207" s="2">
        <v>5644</v>
      </c>
      <c r="AN207" s="2">
        <v>89</v>
      </c>
      <c r="AO207" s="2">
        <v>27500</v>
      </c>
      <c r="AP207" s="2">
        <v>1600</v>
      </c>
      <c r="AQ207" s="2">
        <v>4757.1000000000004</v>
      </c>
      <c r="AR207" s="2">
        <v>2</v>
      </c>
      <c r="AS207">
        <v>9.49</v>
      </c>
      <c r="AT207">
        <v>0.2</v>
      </c>
      <c r="AU207">
        <v>0</v>
      </c>
      <c r="AV207">
        <v>0</v>
      </c>
      <c r="AW207" s="2">
        <v>2.73</v>
      </c>
      <c r="AX207" s="2">
        <v>0.37</v>
      </c>
      <c r="AY207" s="2">
        <v>1357500</v>
      </c>
      <c r="AZ207" s="2">
        <v>40625</v>
      </c>
      <c r="BA207" s="2">
        <v>637500</v>
      </c>
      <c r="BB207" s="2">
        <v>18750</v>
      </c>
      <c r="BC207" s="2">
        <v>846875</v>
      </c>
      <c r="BD207" s="2">
        <v>25000</v>
      </c>
      <c r="BE207" s="2">
        <v>36812.5</v>
      </c>
      <c r="BF207" s="2">
        <v>1125</v>
      </c>
      <c r="BG207" s="2">
        <v>301.25</v>
      </c>
      <c r="BH207" s="2">
        <v>30.625</v>
      </c>
      <c r="BI207" s="2">
        <f t="shared" si="9"/>
        <v>23.048488521977699</v>
      </c>
      <c r="BJ207" s="2">
        <f t="shared" si="10"/>
        <v>0.97932429194208648</v>
      </c>
    </row>
    <row r="208" spans="1:62" x14ac:dyDescent="0.25">
      <c r="A208" s="14">
        <v>44546.88466895833</v>
      </c>
      <c r="B208" t="s">
        <v>704</v>
      </c>
      <c r="C208">
        <v>11470</v>
      </c>
      <c r="D208">
        <v>38730</v>
      </c>
      <c r="E208" t="s">
        <v>58</v>
      </c>
      <c r="F208" t="s">
        <v>588</v>
      </c>
      <c r="G208" t="s">
        <v>705</v>
      </c>
      <c r="H208" t="s">
        <v>57</v>
      </c>
      <c r="I208" s="1">
        <v>0.88821643518518512</v>
      </c>
      <c r="J208" s="2">
        <v>11.025</v>
      </c>
      <c r="K208" t="s">
        <v>704</v>
      </c>
      <c r="L208" s="2">
        <v>2.5100000000000001E-2</v>
      </c>
      <c r="M208" s="2">
        <v>0.08</v>
      </c>
      <c r="N208" s="4">
        <v>1.3878311811023622E-2</v>
      </c>
      <c r="O208" s="4">
        <v>7.9729945654554726E-4</v>
      </c>
      <c r="P208" s="5">
        <v>0.71048</v>
      </c>
      <c r="Q208" s="5">
        <v>1.423154356210176E-2</v>
      </c>
      <c r="R208" s="4">
        <v>0.10518163484368721</v>
      </c>
      <c r="S208" s="6">
        <v>0</v>
      </c>
      <c r="T208" s="6">
        <v>35990.308267320273</v>
      </c>
      <c r="U208" s="17">
        <v>3.1189636333647663</v>
      </c>
      <c r="W208" s="2">
        <v>8000</v>
      </c>
      <c r="X208" s="2">
        <v>430</v>
      </c>
      <c r="Y208" s="2">
        <v>81.7</v>
      </c>
      <c r="Z208" s="2">
        <v>4.4000000000000004</v>
      </c>
      <c r="AA208" s="2">
        <v>0.99985999999999997</v>
      </c>
      <c r="AB208" s="2">
        <v>1.22399E-2</v>
      </c>
      <c r="AC208" s="2">
        <v>6.5918689999999995E-4</v>
      </c>
      <c r="AD208" s="2">
        <v>0.71048</v>
      </c>
      <c r="AE208" s="2">
        <v>7.9000000000000001E-4</v>
      </c>
      <c r="AF208" s="2">
        <v>9.9458000000000005E-2</v>
      </c>
      <c r="AG208" s="2">
        <v>50</v>
      </c>
      <c r="AH208" s="2">
        <v>14</v>
      </c>
      <c r="AI208" s="2">
        <v>0.57062000000000002</v>
      </c>
      <c r="AJ208" s="2">
        <v>7.3999999999999999E-4</v>
      </c>
      <c r="AK208" s="2">
        <v>9140</v>
      </c>
      <c r="AL208" s="2">
        <v>46</v>
      </c>
      <c r="AM208" s="2">
        <v>28550</v>
      </c>
      <c r="AN208" s="2">
        <v>290</v>
      </c>
      <c r="AO208" s="2">
        <v>77000</v>
      </c>
      <c r="AP208" s="2">
        <v>6500</v>
      </c>
      <c r="AQ208" s="2">
        <v>4760</v>
      </c>
      <c r="AR208" s="2">
        <v>1.8</v>
      </c>
      <c r="AS208">
        <v>0.14660000000000001</v>
      </c>
      <c r="AT208">
        <v>9.4999999999999998E-3</v>
      </c>
      <c r="AU208">
        <v>0</v>
      </c>
      <c r="AV208">
        <v>0</v>
      </c>
      <c r="AW208" s="2">
        <v>0.155</v>
      </c>
      <c r="AX208" s="2">
        <v>0.05</v>
      </c>
      <c r="AY208" s="2">
        <v>1205625</v>
      </c>
      <c r="AZ208" s="2">
        <v>31250</v>
      </c>
      <c r="BA208" s="2">
        <v>566875</v>
      </c>
      <c r="BB208" s="2">
        <v>15000</v>
      </c>
      <c r="BC208" s="2">
        <v>751875</v>
      </c>
      <c r="BD208" s="2">
        <v>19375</v>
      </c>
      <c r="BE208" s="2">
        <v>32687.5</v>
      </c>
      <c r="BF208" s="2">
        <v>812.5</v>
      </c>
      <c r="BG208" s="2">
        <v>267.5</v>
      </c>
      <c r="BH208" s="2">
        <v>15</v>
      </c>
      <c r="BI208" s="2">
        <f t="shared" si="9"/>
        <v>23.04530222289365</v>
      </c>
      <c r="BJ208" s="2">
        <f t="shared" si="10"/>
        <v>0.82510137014224572</v>
      </c>
    </row>
    <row r="209" spans="1:62" x14ac:dyDescent="0.25">
      <c r="A209" s="14">
        <v>44546.885136921293</v>
      </c>
      <c r="B209" t="s">
        <v>706</v>
      </c>
      <c r="C209">
        <v>11554</v>
      </c>
      <c r="D209">
        <v>38633</v>
      </c>
      <c r="E209" t="s">
        <v>59</v>
      </c>
      <c r="F209" t="s">
        <v>588</v>
      </c>
      <c r="G209" t="s">
        <v>707</v>
      </c>
      <c r="H209" t="s">
        <v>57</v>
      </c>
      <c r="I209" s="1">
        <v>0.88868437499999997</v>
      </c>
      <c r="J209" s="2">
        <v>11.023999999999999</v>
      </c>
      <c r="K209" t="s">
        <v>706</v>
      </c>
      <c r="L209" s="2">
        <v>3.5000000000000003E-2</v>
      </c>
      <c r="M209" s="2">
        <v>0.65</v>
      </c>
      <c r="N209" s="4">
        <v>1.3032850393700786E-2</v>
      </c>
      <c r="O209" s="4">
        <v>3.604705974803685E-3</v>
      </c>
      <c r="P209" s="5">
        <v>0.71120000000000005</v>
      </c>
      <c r="Q209" s="5">
        <v>1.4266470341328301E-2</v>
      </c>
      <c r="R209" s="4">
        <v>0</v>
      </c>
      <c r="S209" s="6">
        <v>0</v>
      </c>
      <c r="T209" s="6">
        <v>38349.356975093157</v>
      </c>
      <c r="U209" s="17">
        <v>3.1375988677737916</v>
      </c>
      <c r="W209" s="2">
        <v>8600</v>
      </c>
      <c r="X209" s="2">
        <v>2300</v>
      </c>
      <c r="Y209" s="2">
        <v>87</v>
      </c>
      <c r="Z209" s="2">
        <v>24</v>
      </c>
      <c r="AA209" s="2">
        <v>0.99999000000000005</v>
      </c>
      <c r="AB209" s="2">
        <v>1.1494249999999999E-2</v>
      </c>
      <c r="AC209" s="2">
        <v>3.1708280000000001E-3</v>
      </c>
      <c r="AD209" s="2">
        <v>0.71120000000000005</v>
      </c>
      <c r="AE209" s="2">
        <v>1.1000000000000001E-3</v>
      </c>
      <c r="AF209" s="2">
        <v>-0.67520999999999998</v>
      </c>
      <c r="AG209" s="2">
        <v>23</v>
      </c>
      <c r="AH209" s="2">
        <v>13</v>
      </c>
      <c r="AI209" s="2">
        <v>0.57079999999999997</v>
      </c>
      <c r="AJ209" s="2">
        <v>1E-3</v>
      </c>
      <c r="AK209" s="2">
        <v>9200</v>
      </c>
      <c r="AL209" s="2">
        <v>290</v>
      </c>
      <c r="AM209" s="2">
        <v>28900</v>
      </c>
      <c r="AN209" s="2">
        <v>1800</v>
      </c>
      <c r="AO209" s="2">
        <v>58000</v>
      </c>
      <c r="AP209" s="2">
        <v>15000</v>
      </c>
      <c r="AQ209" s="2">
        <v>4761.7</v>
      </c>
      <c r="AR209" s="2">
        <v>2.4</v>
      </c>
      <c r="AS209">
        <v>0.20200000000000001</v>
      </c>
      <c r="AT209">
        <v>7.2999999999999995E-2</v>
      </c>
      <c r="AU209">
        <v>0</v>
      </c>
      <c r="AV209">
        <v>0</v>
      </c>
      <c r="AW209" s="2">
        <v>1.25</v>
      </c>
      <c r="AX209" s="2">
        <v>0.82</v>
      </c>
      <c r="AY209" s="2">
        <v>1617500</v>
      </c>
      <c r="AZ209" s="2">
        <v>53125</v>
      </c>
      <c r="BA209" s="2">
        <v>761875</v>
      </c>
      <c r="BB209" s="2">
        <v>26250</v>
      </c>
      <c r="BC209" s="2">
        <v>1009375</v>
      </c>
      <c r="BD209" s="2">
        <v>34375</v>
      </c>
      <c r="BE209" s="2">
        <v>43875</v>
      </c>
      <c r="BF209" s="2">
        <v>1500</v>
      </c>
      <c r="BG209" s="2">
        <v>243.125</v>
      </c>
      <c r="BH209" s="2">
        <v>13.125</v>
      </c>
      <c r="BI209" s="2">
        <f t="shared" si="9"/>
        <v>23.035065634142928</v>
      </c>
      <c r="BJ209" s="2">
        <f t="shared" si="10"/>
        <v>1.1115736173163751</v>
      </c>
    </row>
    <row r="210" spans="1:62" x14ac:dyDescent="0.25">
      <c r="A210" s="14">
        <v>44546.887042303242</v>
      </c>
      <c r="B210" t="s">
        <v>708</v>
      </c>
      <c r="C210">
        <v>19852</v>
      </c>
      <c r="D210">
        <v>36181</v>
      </c>
      <c r="E210" t="s">
        <v>63</v>
      </c>
      <c r="F210" t="s">
        <v>588</v>
      </c>
      <c r="G210" t="s">
        <v>709</v>
      </c>
      <c r="H210" t="s">
        <v>57</v>
      </c>
      <c r="I210" s="1">
        <v>0.89058969907407404</v>
      </c>
      <c r="J210" s="2">
        <v>11.042</v>
      </c>
      <c r="K210" t="s">
        <v>708</v>
      </c>
      <c r="L210" s="2">
        <v>3.7600000000000001E-2</v>
      </c>
      <c r="M210" s="2">
        <v>8.5999999999999993E-2</v>
      </c>
      <c r="N210" s="4">
        <v>3.0480060472440947E-2</v>
      </c>
      <c r="O210" s="4">
        <v>3.9798746847792658E-3</v>
      </c>
      <c r="P210" s="5">
        <v>0.71223999999999998</v>
      </c>
      <c r="Q210" s="5">
        <v>1.4270137597094151E-2</v>
      </c>
      <c r="R210" s="4">
        <v>0.2265594678253384</v>
      </c>
      <c r="S210" s="6">
        <v>1434.5598265973156</v>
      </c>
      <c r="T210" s="6">
        <v>15455.786740830723</v>
      </c>
      <c r="U210" s="17">
        <v>2.8194736711577391</v>
      </c>
      <c r="W210" s="2">
        <v>3650</v>
      </c>
      <c r="X210" s="2">
        <v>470</v>
      </c>
      <c r="Y210" s="2">
        <v>37.200000000000003</v>
      </c>
      <c r="Z210" s="2">
        <v>4.8</v>
      </c>
      <c r="AA210" s="2">
        <v>0.99997999999999998</v>
      </c>
      <c r="AB210" s="2">
        <v>2.6881720000000001E-2</v>
      </c>
      <c r="AC210" s="2">
        <v>3.4686090000000001E-3</v>
      </c>
      <c r="AD210" s="2">
        <v>0.71223999999999998</v>
      </c>
      <c r="AE210" s="2">
        <v>8.4999999999999995E-4</v>
      </c>
      <c r="AF210" s="2">
        <v>-0.40631</v>
      </c>
      <c r="AG210" s="2">
        <v>40</v>
      </c>
      <c r="AH210" s="2">
        <v>12</v>
      </c>
      <c r="AI210" s="2">
        <v>0.57030999999999998</v>
      </c>
      <c r="AJ210" s="2">
        <v>3.8999999999999999E-4</v>
      </c>
      <c r="AK210" s="2">
        <v>8310</v>
      </c>
      <c r="AL210" s="2">
        <v>140</v>
      </c>
      <c r="AM210" s="2">
        <v>23360</v>
      </c>
      <c r="AN210" s="2">
        <v>850</v>
      </c>
      <c r="AO210" s="2">
        <v>72300</v>
      </c>
      <c r="AP210" s="2">
        <v>7300</v>
      </c>
      <c r="AQ210" s="2">
        <v>4764</v>
      </c>
      <c r="AR210" s="2">
        <v>1.9</v>
      </c>
      <c r="AS210">
        <v>0.22</v>
      </c>
      <c r="AT210">
        <v>0.04</v>
      </c>
      <c r="AU210">
        <v>0</v>
      </c>
      <c r="AV210">
        <v>0</v>
      </c>
      <c r="AW210" s="2">
        <v>0.16699999999999998</v>
      </c>
      <c r="AX210" s="2">
        <v>6.7000000000000004E-2</v>
      </c>
      <c r="AY210" s="2">
        <v>836250</v>
      </c>
      <c r="AZ210" s="2">
        <v>14375</v>
      </c>
      <c r="BA210" s="2">
        <v>394375</v>
      </c>
      <c r="BB210" s="2">
        <v>6875</v>
      </c>
      <c r="BC210" s="2">
        <v>521250</v>
      </c>
      <c r="BD210" s="2">
        <v>8750</v>
      </c>
      <c r="BE210" s="2">
        <v>22850</v>
      </c>
      <c r="BF210" s="2">
        <v>368.75</v>
      </c>
      <c r="BG210" s="2">
        <v>290</v>
      </c>
      <c r="BH210" s="2">
        <v>20.625</v>
      </c>
      <c r="BI210" s="2">
        <f t="shared" si="9"/>
        <v>22.87862113184794</v>
      </c>
      <c r="BJ210" s="2">
        <f t="shared" si="10"/>
        <v>0.53274250505875087</v>
      </c>
    </row>
    <row r="211" spans="1:62" x14ac:dyDescent="0.25">
      <c r="A211" s="14">
        <v>44546.897777951388</v>
      </c>
      <c r="B211" t="s">
        <v>710</v>
      </c>
      <c r="C211">
        <v>4482</v>
      </c>
      <c r="D211">
        <v>6687</v>
      </c>
      <c r="E211" t="s">
        <v>76</v>
      </c>
      <c r="F211" t="s">
        <v>588</v>
      </c>
      <c r="G211" t="s">
        <v>711</v>
      </c>
      <c r="H211" t="s">
        <v>57</v>
      </c>
      <c r="I211" s="1">
        <v>0.90132534722222213</v>
      </c>
      <c r="J211" s="2">
        <v>11.003</v>
      </c>
      <c r="K211" t="s">
        <v>710</v>
      </c>
      <c r="L211" s="2">
        <v>2.8899999999999999E-2</v>
      </c>
      <c r="M211" s="2">
        <v>7.1999999999999995E-2</v>
      </c>
      <c r="N211" s="4">
        <v>1.2459979842519685E-2</v>
      </c>
      <c r="O211" s="4">
        <v>1.661864212352129E-3</v>
      </c>
      <c r="P211" s="5">
        <v>0.71242000000000005</v>
      </c>
      <c r="Q211" s="5">
        <v>1.4271976126661649E-2</v>
      </c>
      <c r="R211" s="4">
        <v>0</v>
      </c>
      <c r="S211" s="6">
        <v>0</v>
      </c>
      <c r="T211" s="6">
        <v>40097.393543905418</v>
      </c>
      <c r="U211" s="17">
        <v>3.1529294880496357</v>
      </c>
      <c r="W211" s="2">
        <v>9000</v>
      </c>
      <c r="X211" s="2">
        <v>1200</v>
      </c>
      <c r="Y211" s="2">
        <v>91</v>
      </c>
      <c r="Z211" s="2">
        <v>12</v>
      </c>
      <c r="AA211" s="2">
        <v>0.99999000000000005</v>
      </c>
      <c r="AB211" s="2">
        <v>1.098901E-2</v>
      </c>
      <c r="AC211" s="2">
        <v>1.4491E-3</v>
      </c>
      <c r="AD211" s="2">
        <v>0.71242000000000005</v>
      </c>
      <c r="AE211" s="2">
        <v>8.1999999999999998E-4</v>
      </c>
      <c r="AF211" s="2">
        <v>0.72785</v>
      </c>
      <c r="AG211" s="2">
        <v>70</v>
      </c>
      <c r="AH211" s="2">
        <v>15</v>
      </c>
      <c r="AI211" s="2">
        <v>0.56845999999999997</v>
      </c>
      <c r="AJ211" s="2">
        <v>3.6999999999999999E-4</v>
      </c>
      <c r="AK211" s="2">
        <v>9270</v>
      </c>
      <c r="AL211" s="2">
        <v>150</v>
      </c>
      <c r="AM211" s="2">
        <v>29330</v>
      </c>
      <c r="AN211" s="2">
        <v>960</v>
      </c>
      <c r="AO211" s="2">
        <v>85200</v>
      </c>
      <c r="AP211" s="2">
        <v>4100</v>
      </c>
      <c r="AQ211" s="2">
        <v>4764.3999999999996</v>
      </c>
      <c r="AR211" s="2">
        <v>1.8</v>
      </c>
      <c r="AS211">
        <v>0.23599999999999999</v>
      </c>
      <c r="AT211">
        <v>3.6000000000000004E-2</v>
      </c>
      <c r="AU211">
        <v>0</v>
      </c>
      <c r="AV211">
        <v>0</v>
      </c>
      <c r="AW211" s="2">
        <v>0.188</v>
      </c>
      <c r="AX211" s="2">
        <v>3.6999999999999998E-2</v>
      </c>
      <c r="AY211" s="2">
        <v>2153750</v>
      </c>
      <c r="AZ211" s="2">
        <v>40000</v>
      </c>
      <c r="BA211" s="2">
        <v>1022500</v>
      </c>
      <c r="BB211" s="2">
        <v>20000</v>
      </c>
      <c r="BC211" s="2">
        <v>1353750</v>
      </c>
      <c r="BD211" s="2">
        <v>25000</v>
      </c>
      <c r="BE211" s="2">
        <v>58562.5</v>
      </c>
      <c r="BF211" s="2">
        <v>1062.5</v>
      </c>
      <c r="BG211" s="2">
        <v>221.25</v>
      </c>
      <c r="BH211" s="2">
        <v>25.625</v>
      </c>
      <c r="BI211" s="2">
        <f t="shared" si="9"/>
        <v>23.136439405917191</v>
      </c>
      <c r="BJ211" s="2">
        <f t="shared" si="10"/>
        <v>0.59896440713228227</v>
      </c>
    </row>
    <row r="212" spans="1:62" x14ac:dyDescent="0.25">
      <c r="A212" s="14">
        <v>44546.894976898147</v>
      </c>
      <c r="B212" t="s">
        <v>712</v>
      </c>
      <c r="C212">
        <v>4358</v>
      </c>
      <c r="D212">
        <v>6670</v>
      </c>
      <c r="E212" t="s">
        <v>713</v>
      </c>
      <c r="F212" t="s">
        <v>588</v>
      </c>
      <c r="G212" t="s">
        <v>714</v>
      </c>
      <c r="H212" t="s">
        <v>57</v>
      </c>
      <c r="I212" s="1">
        <v>0.89852442129629628</v>
      </c>
      <c r="J212" s="2">
        <v>11.061</v>
      </c>
      <c r="K212" t="s">
        <v>712</v>
      </c>
      <c r="L212" s="2">
        <v>7.9000000000000001E-2</v>
      </c>
      <c r="M212" s="2">
        <v>0.23200000000000001</v>
      </c>
      <c r="N212" s="4">
        <v>3.6933494173228346E-2</v>
      </c>
      <c r="O212" s="4">
        <v>8.4536523003550072E-3</v>
      </c>
      <c r="P212" s="5">
        <v>0.71270999999999995</v>
      </c>
      <c r="Q212" s="5">
        <v>1.4265196025291766E-2</v>
      </c>
      <c r="R212" s="4">
        <v>-0.5891250899021242</v>
      </c>
      <c r="S212" s="6">
        <v>1072.2488670948114</v>
      </c>
      <c r="T212" s="6">
        <v>12627.54850673739</v>
      </c>
      <c r="U212" s="17">
        <v>2.7383444727675932</v>
      </c>
      <c r="W212" s="2">
        <v>3020</v>
      </c>
      <c r="X212" s="2">
        <v>690</v>
      </c>
      <c r="Y212" s="2">
        <v>30.7</v>
      </c>
      <c r="Z212" s="2">
        <v>7</v>
      </c>
      <c r="AA212" s="2">
        <v>1</v>
      </c>
      <c r="AB212" s="2">
        <v>3.2573289999999998E-2</v>
      </c>
      <c r="AC212" s="2">
        <v>7.4271349999999996E-3</v>
      </c>
      <c r="AD212" s="2">
        <v>0.71270999999999995</v>
      </c>
      <c r="AE212" s="2">
        <v>5.5999999999999995E-4</v>
      </c>
      <c r="AF212" s="2">
        <v>-8.4763000000000005E-2</v>
      </c>
      <c r="AG212" s="2">
        <v>15.63</v>
      </c>
      <c r="AH212" s="2">
        <v>0.72</v>
      </c>
      <c r="AI212" s="2">
        <v>0.56411</v>
      </c>
      <c r="AJ212" s="2">
        <v>6.8000000000000005E-4</v>
      </c>
      <c r="AK212" s="2">
        <v>8060</v>
      </c>
      <c r="AL212" s="2">
        <v>250</v>
      </c>
      <c r="AM212" s="2">
        <v>21900</v>
      </c>
      <c r="AN212" s="2">
        <v>1500</v>
      </c>
      <c r="AO212" s="2">
        <v>56790</v>
      </c>
      <c r="AP212" s="2">
        <v>850</v>
      </c>
      <c r="AQ212" s="2">
        <v>4765</v>
      </c>
      <c r="AR212" s="2">
        <v>1.3</v>
      </c>
      <c r="AS212">
        <v>0.62</v>
      </c>
      <c r="AT212">
        <v>0.15</v>
      </c>
      <c r="AU212">
        <v>0</v>
      </c>
      <c r="AV212">
        <v>0</v>
      </c>
      <c r="AW212" s="2">
        <v>0.58200000000000007</v>
      </c>
      <c r="AX212" s="2">
        <v>2.9000000000000001E-2</v>
      </c>
      <c r="AY212" s="2">
        <v>1665625</v>
      </c>
      <c r="AZ212" s="2">
        <v>27500</v>
      </c>
      <c r="BA212" s="2">
        <v>786250</v>
      </c>
      <c r="BB212" s="2">
        <v>13125</v>
      </c>
      <c r="BC212" s="2">
        <v>1040625</v>
      </c>
      <c r="BD212" s="2">
        <v>17500</v>
      </c>
      <c r="BE212" s="2">
        <v>45312.5</v>
      </c>
      <c r="BF212" s="2">
        <v>812.5</v>
      </c>
      <c r="BG212" s="2">
        <v>406.875</v>
      </c>
      <c r="BH212" s="2">
        <v>38.125</v>
      </c>
      <c r="BI212" s="2">
        <f t="shared" si="9"/>
        <v>23.013059989887047</v>
      </c>
      <c r="BJ212" s="2">
        <f t="shared" si="10"/>
        <v>0.56573166223380655</v>
      </c>
    </row>
    <row r="213" spans="1:62" x14ac:dyDescent="0.25">
      <c r="A213" s="14">
        <v>44546.898250104168</v>
      </c>
      <c r="B213" t="s">
        <v>715</v>
      </c>
      <c r="C213">
        <v>4279</v>
      </c>
      <c r="D213">
        <v>6546</v>
      </c>
      <c r="E213" t="s">
        <v>77</v>
      </c>
      <c r="F213" t="s">
        <v>588</v>
      </c>
      <c r="G213" t="s">
        <v>716</v>
      </c>
      <c r="H213" t="s">
        <v>57</v>
      </c>
      <c r="I213" s="1">
        <v>0.90179756944444434</v>
      </c>
      <c r="J213" s="2">
        <v>11.186999999999999</v>
      </c>
      <c r="K213" t="s">
        <v>715</v>
      </c>
      <c r="L213" s="2">
        <v>5.7099999999999998E-2</v>
      </c>
      <c r="M213" s="2">
        <v>0.11799999999999999</v>
      </c>
      <c r="N213" s="4">
        <v>2.4974849763779526E-2</v>
      </c>
      <c r="O213" s="4">
        <v>1.1584241921153119E-3</v>
      </c>
      <c r="P213" s="5">
        <v>0.71303000000000005</v>
      </c>
      <c r="Q213" s="5">
        <v>1.4270445415613349E-2</v>
      </c>
      <c r="R213" s="4">
        <v>0</v>
      </c>
      <c r="S213" s="6">
        <v>1460.0573198431377</v>
      </c>
      <c r="T213" s="6">
        <v>18917.136229824988</v>
      </c>
      <c r="U213" s="17">
        <v>2.8991654209305322</v>
      </c>
      <c r="W213" s="2">
        <v>4460</v>
      </c>
      <c r="X213" s="2">
        <v>180</v>
      </c>
      <c r="Y213" s="2">
        <v>45.4</v>
      </c>
      <c r="Z213" s="2">
        <v>1.9</v>
      </c>
      <c r="AA213" s="2">
        <v>0.99992999999999999</v>
      </c>
      <c r="AB213" s="2">
        <v>2.202643E-2</v>
      </c>
      <c r="AC213" s="2">
        <v>9.2181100000000003E-4</v>
      </c>
      <c r="AD213" s="2">
        <v>0.71303000000000005</v>
      </c>
      <c r="AE213" s="2">
        <v>5.2999999999999998E-4</v>
      </c>
      <c r="AF213" s="2">
        <v>-0.20200000000000001</v>
      </c>
      <c r="AG213" s="2">
        <v>39.6</v>
      </c>
      <c r="AH213" s="2">
        <v>4.3</v>
      </c>
      <c r="AI213" s="2">
        <v>0.56518000000000002</v>
      </c>
      <c r="AJ213" s="2">
        <v>4.0000000000000002E-4</v>
      </c>
      <c r="AK213" s="2">
        <v>8545</v>
      </c>
      <c r="AL213" s="2">
        <v>35</v>
      </c>
      <c r="AM213" s="2">
        <v>24810</v>
      </c>
      <c r="AN213" s="2">
        <v>220</v>
      </c>
      <c r="AO213" s="2">
        <v>74600</v>
      </c>
      <c r="AP213" s="2">
        <v>2100</v>
      </c>
      <c r="AQ213" s="2">
        <v>4765.7</v>
      </c>
      <c r="AR213" s="2">
        <v>1.2</v>
      </c>
      <c r="AS213">
        <v>0.46700000000000003</v>
      </c>
      <c r="AT213">
        <v>1.9E-2</v>
      </c>
      <c r="AU213">
        <v>0</v>
      </c>
      <c r="AV213">
        <v>0</v>
      </c>
      <c r="AW213" s="2">
        <v>0.30599999999999999</v>
      </c>
      <c r="AX213" s="2">
        <v>3.2000000000000001E-2</v>
      </c>
      <c r="AY213" s="2">
        <v>2132500</v>
      </c>
      <c r="AZ213" s="2">
        <v>32500</v>
      </c>
      <c r="BA213" s="2">
        <v>1007500</v>
      </c>
      <c r="BB213" s="2">
        <v>15625</v>
      </c>
      <c r="BC213" s="2">
        <v>1333125</v>
      </c>
      <c r="BD213" s="2">
        <v>20625</v>
      </c>
      <c r="BE213" s="2">
        <v>57687.5</v>
      </c>
      <c r="BF213" s="2">
        <v>812.5</v>
      </c>
      <c r="BG213" s="2">
        <v>181.875</v>
      </c>
      <c r="BH213" s="2">
        <v>36.25</v>
      </c>
      <c r="BI213" s="2">
        <f t="shared" si="9"/>
        <v>23.126200784891839</v>
      </c>
      <c r="BJ213" s="2">
        <f t="shared" si="10"/>
        <v>0.48384652448191617</v>
      </c>
    </row>
    <row r="214" spans="1:62" x14ac:dyDescent="0.25">
      <c r="A214" s="14">
        <v>44546.896830358797</v>
      </c>
      <c r="B214" t="s">
        <v>717</v>
      </c>
      <c r="C214">
        <v>3676</v>
      </c>
      <c r="D214">
        <v>7533</v>
      </c>
      <c r="E214" t="s">
        <v>74</v>
      </c>
      <c r="F214" t="s">
        <v>588</v>
      </c>
      <c r="G214" t="s">
        <v>718</v>
      </c>
      <c r="H214" t="s">
        <v>57</v>
      </c>
      <c r="I214" s="1">
        <v>0.90037777777777783</v>
      </c>
      <c r="J214" s="2">
        <v>11.148</v>
      </c>
      <c r="K214" t="s">
        <v>717</v>
      </c>
      <c r="L214" s="2">
        <v>1.9800000000000002E-2</v>
      </c>
      <c r="M214" s="2">
        <v>0.31900000000000001</v>
      </c>
      <c r="N214" s="4">
        <v>1.049868737007874E-2</v>
      </c>
      <c r="O214" s="4">
        <v>1.5694702416461212E-3</v>
      </c>
      <c r="P214" s="5">
        <v>0.71335000000000004</v>
      </c>
      <c r="Q214" s="5">
        <v>1.4300618483128623E-2</v>
      </c>
      <c r="R214" s="4">
        <v>0</v>
      </c>
      <c r="S214" s="6">
        <v>0</v>
      </c>
      <c r="T214" s="6">
        <v>47594.649620930672</v>
      </c>
      <c r="U214" s="17">
        <v>3.2134159024778839</v>
      </c>
      <c r="W214" s="2">
        <v>10600</v>
      </c>
      <c r="X214" s="2">
        <v>1500</v>
      </c>
      <c r="Y214" s="2">
        <v>108</v>
      </c>
      <c r="Z214" s="2">
        <v>16</v>
      </c>
      <c r="AA214" s="2">
        <v>0.99997999999999998</v>
      </c>
      <c r="AB214" s="2">
        <v>9.2592590000000006E-3</v>
      </c>
      <c r="AC214" s="2">
        <v>1.371742E-3</v>
      </c>
      <c r="AD214" s="2">
        <v>0.71335000000000004</v>
      </c>
      <c r="AE214" s="2">
        <v>9.7999999999999997E-4</v>
      </c>
      <c r="AF214" s="2">
        <v>-6.8263000000000004E-2</v>
      </c>
      <c r="AG214" s="2">
        <v>11.59</v>
      </c>
      <c r="AH214" s="2">
        <v>0.82</v>
      </c>
      <c r="AI214" s="2">
        <v>0.56161000000000005</v>
      </c>
      <c r="AJ214" s="2">
        <v>6.0999999999999997E-4</v>
      </c>
      <c r="AK214" s="2">
        <v>9390</v>
      </c>
      <c r="AL214" s="2">
        <v>160</v>
      </c>
      <c r="AM214" s="2">
        <v>30100</v>
      </c>
      <c r="AN214" s="2">
        <v>1000</v>
      </c>
      <c r="AO214" s="2">
        <v>51100</v>
      </c>
      <c r="AP214" s="2">
        <v>1300</v>
      </c>
      <c r="AQ214" s="2">
        <v>4766.5</v>
      </c>
      <c r="AR214" s="2">
        <v>2.2000000000000002</v>
      </c>
      <c r="AS214">
        <v>0.16200000000000001</v>
      </c>
      <c r="AT214">
        <v>0.03</v>
      </c>
      <c r="AU214">
        <v>0</v>
      </c>
      <c r="AV214">
        <v>0</v>
      </c>
      <c r="AW214" s="2">
        <v>0.82799999999999996</v>
      </c>
      <c r="AX214" s="2">
        <v>6.0999999999999999E-2</v>
      </c>
      <c r="AY214" s="2">
        <v>1700000</v>
      </c>
      <c r="AZ214" s="2">
        <v>62500</v>
      </c>
      <c r="BA214" s="2">
        <v>798125</v>
      </c>
      <c r="BB214" s="2">
        <v>30625</v>
      </c>
      <c r="BC214" s="2">
        <v>1056250</v>
      </c>
      <c r="BD214" s="2">
        <v>40625</v>
      </c>
      <c r="BE214" s="2">
        <v>45875</v>
      </c>
      <c r="BF214" s="2">
        <v>1687.5</v>
      </c>
      <c r="BG214" s="2">
        <v>318.75</v>
      </c>
      <c r="BH214" s="2">
        <v>36.875</v>
      </c>
      <c r="BI214" s="2">
        <f t="shared" si="9"/>
        <v>23.061389202906124</v>
      </c>
      <c r="BJ214" s="2">
        <f t="shared" si="10"/>
        <v>1.2273355228706126</v>
      </c>
    </row>
    <row r="215" spans="1:62" x14ac:dyDescent="0.25">
      <c r="A215" s="14">
        <v>44546.907208194447</v>
      </c>
      <c r="B215" t="s">
        <v>719</v>
      </c>
      <c r="C215">
        <v>11386</v>
      </c>
      <c r="D215">
        <v>33706</v>
      </c>
      <c r="E215" t="s">
        <v>720</v>
      </c>
      <c r="F215" t="s">
        <v>588</v>
      </c>
      <c r="G215" t="s">
        <v>721</v>
      </c>
      <c r="H215" t="s">
        <v>57</v>
      </c>
      <c r="I215" s="1">
        <v>0.91075567129629631</v>
      </c>
      <c r="J215" s="2">
        <v>11.025</v>
      </c>
      <c r="K215" t="s">
        <v>719</v>
      </c>
      <c r="L215" s="2">
        <v>3.7199999999999997E-2</v>
      </c>
      <c r="M215" s="2">
        <v>0.27</v>
      </c>
      <c r="N215" s="4">
        <v>1.7076177637795276E-2</v>
      </c>
      <c r="O215" s="4">
        <v>2.5688000717699528E-3</v>
      </c>
      <c r="P215" s="5">
        <v>0.71360000000000001</v>
      </c>
      <c r="Q215" s="5">
        <v>1.4292221101004561E-2</v>
      </c>
      <c r="R215" s="4">
        <v>0.73246518387640647</v>
      </c>
      <c r="S215" s="6">
        <v>1834.4098163118113</v>
      </c>
      <c r="T215" s="6">
        <v>29036.581816050355</v>
      </c>
      <c r="U215" s="17">
        <v>3.0426596155963543</v>
      </c>
      <c r="W215" s="2">
        <v>6540</v>
      </c>
      <c r="X215" s="2">
        <v>970</v>
      </c>
      <c r="Y215" s="2">
        <v>66.400000000000006</v>
      </c>
      <c r="Z215" s="2">
        <v>9.9</v>
      </c>
      <c r="AA215" s="2">
        <v>0.99997999999999998</v>
      </c>
      <c r="AB215" s="2">
        <v>1.5060240000000001E-2</v>
      </c>
      <c r="AC215" s="2">
        <v>2.2454269999999999E-3</v>
      </c>
      <c r="AD215" s="2">
        <v>0.71360000000000001</v>
      </c>
      <c r="AE215" s="2">
        <v>7.6000000000000004E-4</v>
      </c>
      <c r="AF215" s="2">
        <v>-0.11287</v>
      </c>
      <c r="AG215" s="2">
        <v>15.6</v>
      </c>
      <c r="AH215" s="2">
        <v>3.4</v>
      </c>
      <c r="AI215" s="2">
        <v>0.56410000000000005</v>
      </c>
      <c r="AJ215" s="2">
        <v>1.1000000000000001E-3</v>
      </c>
      <c r="AK215" s="2">
        <v>8890</v>
      </c>
      <c r="AL215" s="2">
        <v>150</v>
      </c>
      <c r="AM215" s="2">
        <v>26980</v>
      </c>
      <c r="AN215" s="2">
        <v>920</v>
      </c>
      <c r="AO215" s="2">
        <v>55900</v>
      </c>
      <c r="AP215" s="2">
        <v>3800</v>
      </c>
      <c r="AQ215" s="2">
        <v>4767</v>
      </c>
      <c r="AR215" s="2">
        <v>1.7</v>
      </c>
      <c r="AS215">
        <v>0.30299999999999999</v>
      </c>
      <c r="AT215">
        <v>3.6000000000000004E-2</v>
      </c>
      <c r="AU215">
        <v>0</v>
      </c>
      <c r="AV215">
        <v>0</v>
      </c>
      <c r="AW215" s="2">
        <v>0.68</v>
      </c>
      <c r="AX215" s="2">
        <v>0.13</v>
      </c>
      <c r="AY215" s="2">
        <v>1962500</v>
      </c>
      <c r="AZ215" s="2">
        <v>62500</v>
      </c>
      <c r="BA215" s="2">
        <v>928125</v>
      </c>
      <c r="BB215" s="2">
        <v>32500</v>
      </c>
      <c r="BC215" s="2">
        <v>1224375</v>
      </c>
      <c r="BD215" s="2">
        <v>43125</v>
      </c>
      <c r="BE215" s="2">
        <v>53437.5</v>
      </c>
      <c r="BF215" s="2">
        <v>1875</v>
      </c>
      <c r="BG215" s="2">
        <v>292.5</v>
      </c>
      <c r="BH215" s="2">
        <v>35</v>
      </c>
      <c r="BI215" s="2">
        <f t="shared" si="9"/>
        <v>22.94117168131314</v>
      </c>
      <c r="BJ215" s="2">
        <f t="shared" si="10"/>
        <v>1.1405572133225477</v>
      </c>
    </row>
    <row r="216" spans="1:62" x14ac:dyDescent="0.25">
      <c r="A216" s="14">
        <v>44546.894509444443</v>
      </c>
      <c r="B216" t="s">
        <v>722</v>
      </c>
      <c r="C216">
        <v>4102</v>
      </c>
      <c r="D216">
        <v>6397</v>
      </c>
      <c r="E216" t="s">
        <v>73</v>
      </c>
      <c r="F216" t="s">
        <v>588</v>
      </c>
      <c r="G216" t="s">
        <v>723</v>
      </c>
      <c r="H216" t="s">
        <v>57</v>
      </c>
      <c r="I216" s="1">
        <v>0.89805694444444439</v>
      </c>
      <c r="J216" s="2">
        <v>11.029</v>
      </c>
      <c r="K216" t="s">
        <v>722</v>
      </c>
      <c r="L216" s="2">
        <v>4.41E-2</v>
      </c>
      <c r="M216" s="2">
        <v>0.20799999999999999</v>
      </c>
      <c r="N216" s="4">
        <v>1.7524856692913385E-2</v>
      </c>
      <c r="O216" s="4">
        <v>1.3989359133330078E-3</v>
      </c>
      <c r="P216" s="5">
        <v>0.71362000000000003</v>
      </c>
      <c r="Q216" s="5">
        <v>1.4291056705506421E-2</v>
      </c>
      <c r="R216" s="4">
        <v>0.35448683213616305</v>
      </c>
      <c r="S216" s="6">
        <v>1774.9402067847448</v>
      </c>
      <c r="T216" s="6">
        <v>27994.075650629671</v>
      </c>
      <c r="U216" s="17">
        <v>3.0332913364991163</v>
      </c>
      <c r="W216" s="2">
        <v>6370</v>
      </c>
      <c r="X216" s="2">
        <v>490</v>
      </c>
      <c r="Y216" s="2">
        <v>64.7</v>
      </c>
      <c r="Z216" s="2">
        <v>5</v>
      </c>
      <c r="AA216" s="2">
        <v>0.99995000000000001</v>
      </c>
      <c r="AB216" s="2">
        <v>1.545595E-2</v>
      </c>
      <c r="AC216" s="2">
        <v>1.194432E-3</v>
      </c>
      <c r="AD216" s="2">
        <v>0.71362000000000003</v>
      </c>
      <c r="AE216" s="2">
        <v>7.2999999999999996E-4</v>
      </c>
      <c r="AF216" s="2">
        <v>-0.46043000000000001</v>
      </c>
      <c r="AG216" s="2">
        <v>22.5</v>
      </c>
      <c r="AH216" s="2">
        <v>1.3</v>
      </c>
      <c r="AI216" s="2">
        <v>0.56335000000000002</v>
      </c>
      <c r="AJ216" s="2">
        <v>3.2000000000000003E-4</v>
      </c>
      <c r="AK216" s="2">
        <v>8886</v>
      </c>
      <c r="AL216" s="2">
        <v>80</v>
      </c>
      <c r="AM216" s="2">
        <v>26930</v>
      </c>
      <c r="AN216" s="2">
        <v>500</v>
      </c>
      <c r="AO216" s="2">
        <v>63700</v>
      </c>
      <c r="AP216" s="2">
        <v>1100</v>
      </c>
      <c r="AQ216" s="2">
        <v>4767.1000000000004</v>
      </c>
      <c r="AR216" s="2">
        <v>1.7</v>
      </c>
      <c r="AS216">
        <v>0.34499999999999997</v>
      </c>
      <c r="AT216">
        <v>2.9000000000000001E-2</v>
      </c>
      <c r="AU216">
        <v>0</v>
      </c>
      <c r="AV216">
        <v>0</v>
      </c>
      <c r="AW216" s="2">
        <v>0.52200000000000002</v>
      </c>
      <c r="AX216" s="2">
        <v>0.03</v>
      </c>
      <c r="AY216" s="2">
        <v>2220625</v>
      </c>
      <c r="AZ216" s="2">
        <v>39375</v>
      </c>
      <c r="BA216" s="2">
        <v>1047500</v>
      </c>
      <c r="BB216" s="2">
        <v>18125</v>
      </c>
      <c r="BC216" s="2">
        <v>1385000</v>
      </c>
      <c r="BD216" s="2">
        <v>24375</v>
      </c>
      <c r="BE216" s="2">
        <v>60250</v>
      </c>
      <c r="BF216" s="2">
        <v>1000</v>
      </c>
      <c r="BG216" s="2">
        <v>290</v>
      </c>
      <c r="BH216" s="2">
        <v>43.75</v>
      </c>
      <c r="BI216" s="2">
        <f t="shared" si="9"/>
        <v>23.013036701297619</v>
      </c>
      <c r="BJ216" s="2">
        <f t="shared" si="10"/>
        <v>0.55671191680067877</v>
      </c>
    </row>
    <row r="217" spans="1:62" x14ac:dyDescent="0.25">
      <c r="A217" s="14">
        <v>44546.897301226854</v>
      </c>
      <c r="B217" t="s">
        <v>724</v>
      </c>
      <c r="C217">
        <v>3483</v>
      </c>
      <c r="D217">
        <v>7601</v>
      </c>
      <c r="E217" t="s">
        <v>75</v>
      </c>
      <c r="F217" t="s">
        <v>588</v>
      </c>
      <c r="G217" t="s">
        <v>725</v>
      </c>
      <c r="H217" t="s">
        <v>57</v>
      </c>
      <c r="I217" s="1">
        <v>0.90084872685185191</v>
      </c>
      <c r="J217" s="2">
        <v>11.044</v>
      </c>
      <c r="K217" t="s">
        <v>724</v>
      </c>
      <c r="L217" s="2">
        <v>1.03E-2</v>
      </c>
      <c r="M217" s="2">
        <v>0.13800000000000001</v>
      </c>
      <c r="N217" s="4">
        <v>4.7842117795275597E-3</v>
      </c>
      <c r="O217" s="4">
        <v>5.5337203919353405E-4</v>
      </c>
      <c r="P217" s="5">
        <v>0.71416999999999997</v>
      </c>
      <c r="Q217" s="5">
        <v>1.4296849847431427E-2</v>
      </c>
      <c r="R217" s="4">
        <v>0</v>
      </c>
      <c r="S217" s="6">
        <v>0</v>
      </c>
      <c r="T217" s="6">
        <v>104438.05800732707</v>
      </c>
      <c r="U217" s="17">
        <v>3.4533041515411762</v>
      </c>
      <c r="W217" s="2">
        <v>23400</v>
      </c>
      <c r="X217" s="2">
        <v>2700</v>
      </c>
      <c r="Y217" s="2">
        <v>237</v>
      </c>
      <c r="Z217" s="2">
        <v>27</v>
      </c>
      <c r="AA217" s="2">
        <v>0.99997000000000003</v>
      </c>
      <c r="AB217" s="2">
        <v>4.2194090000000004E-3</v>
      </c>
      <c r="AC217" s="2">
        <v>4.8069220000000003E-4</v>
      </c>
      <c r="AD217" s="2">
        <v>0.71416999999999997</v>
      </c>
      <c r="AE217" s="2">
        <v>6.2E-4</v>
      </c>
      <c r="AF217" s="2">
        <v>-0.15679000000000001</v>
      </c>
      <c r="AG217" s="2">
        <v>32.1</v>
      </c>
      <c r="AH217" s="2">
        <v>4.8</v>
      </c>
      <c r="AI217" s="2">
        <v>0.56235000000000002</v>
      </c>
      <c r="AJ217" s="2">
        <v>6.0999999999999997E-4</v>
      </c>
      <c r="AK217" s="2">
        <v>10200</v>
      </c>
      <c r="AL217" s="2">
        <v>110</v>
      </c>
      <c r="AM217" s="2">
        <v>35180</v>
      </c>
      <c r="AN217" s="2">
        <v>710</v>
      </c>
      <c r="AO217" s="2">
        <v>70200</v>
      </c>
      <c r="AP217" s="2">
        <v>2900</v>
      </c>
      <c r="AQ217" s="2">
        <v>4768.3</v>
      </c>
      <c r="AR217" s="2">
        <v>1.4</v>
      </c>
      <c r="AS217">
        <v>8.4400000000000003E-2</v>
      </c>
      <c r="AT217">
        <v>9.1999999999999998E-3</v>
      </c>
      <c r="AU217">
        <v>0</v>
      </c>
      <c r="AV217">
        <v>0</v>
      </c>
      <c r="AW217" s="2">
        <v>0.35799999999999998</v>
      </c>
      <c r="AX217" s="2">
        <v>5.1999999999999998E-2</v>
      </c>
      <c r="AY217" s="2">
        <v>1971250</v>
      </c>
      <c r="AZ217" s="2">
        <v>36250</v>
      </c>
      <c r="BA217" s="2">
        <v>928125</v>
      </c>
      <c r="BB217" s="2">
        <v>16875</v>
      </c>
      <c r="BC217" s="2">
        <v>1226250</v>
      </c>
      <c r="BD217" s="2">
        <v>22500</v>
      </c>
      <c r="BE217" s="2">
        <v>53250</v>
      </c>
      <c r="BF217" s="2">
        <v>1062.5</v>
      </c>
      <c r="BG217" s="2">
        <v>261.25</v>
      </c>
      <c r="BH217" s="2">
        <v>26.25</v>
      </c>
      <c r="BI217" s="2">
        <f t="shared" si="9"/>
        <v>23.054191784029115</v>
      </c>
      <c r="BJ217" s="2">
        <f t="shared" si="10"/>
        <v>0.62493287607586967</v>
      </c>
    </row>
    <row r="218" spans="1:62" x14ac:dyDescent="0.25">
      <c r="A218" s="14">
        <v>44546.893969317127</v>
      </c>
      <c r="B218" t="s">
        <v>726</v>
      </c>
      <c r="C218">
        <v>20576</v>
      </c>
      <c r="D218">
        <v>37320</v>
      </c>
      <c r="E218" t="s">
        <v>72</v>
      </c>
      <c r="F218" t="s">
        <v>588</v>
      </c>
      <c r="G218" t="s">
        <v>727</v>
      </c>
      <c r="H218" t="s">
        <v>57</v>
      </c>
      <c r="I218" s="1">
        <v>0.8975167824074074</v>
      </c>
      <c r="J218" s="2">
        <v>11.006</v>
      </c>
      <c r="K218" t="s">
        <v>726</v>
      </c>
      <c r="L218" s="2">
        <v>5.11E-3</v>
      </c>
      <c r="M218" s="2">
        <v>1E-3</v>
      </c>
      <c r="N218" s="4">
        <v>3.6576068031496062E-3</v>
      </c>
      <c r="O218" s="4">
        <v>4.5428030196762202E-4</v>
      </c>
      <c r="P218" s="5">
        <v>0.71445000000000003</v>
      </c>
      <c r="Q218" s="5">
        <v>1.4320545415590847E-2</v>
      </c>
      <c r="R218" s="4">
        <v>0</v>
      </c>
      <c r="S218" s="6">
        <v>0</v>
      </c>
      <c r="T218" s="6">
        <v>136623.7045075855</v>
      </c>
      <c r="U218" s="17">
        <v>3.5280534510468238</v>
      </c>
      <c r="W218" s="2">
        <v>30600</v>
      </c>
      <c r="X218" s="2">
        <v>3700</v>
      </c>
      <c r="Y218" s="2">
        <v>310</v>
      </c>
      <c r="Z218" s="2">
        <v>38</v>
      </c>
      <c r="AA218" s="2">
        <v>0.99994000000000005</v>
      </c>
      <c r="AB218" s="2">
        <v>3.2258059999999999E-3</v>
      </c>
      <c r="AC218" s="2">
        <v>3.9542139999999999E-4</v>
      </c>
      <c r="AD218" s="2">
        <v>0.71445000000000003</v>
      </c>
      <c r="AE218" s="2">
        <v>9.5E-4</v>
      </c>
      <c r="AF218" s="2">
        <v>-0.14754999999999999</v>
      </c>
      <c r="AG218" s="2">
        <v>100</v>
      </c>
      <c r="AH218" s="2">
        <v>250</v>
      </c>
      <c r="AI218" s="2">
        <v>0.56391000000000002</v>
      </c>
      <c r="AJ218" s="2">
        <v>4.6000000000000001E-4</v>
      </c>
      <c r="AK218" s="2">
        <v>10470</v>
      </c>
      <c r="AL218" s="2">
        <v>130</v>
      </c>
      <c r="AM218" s="2">
        <v>36880</v>
      </c>
      <c r="AN218" s="2">
        <v>840</v>
      </c>
      <c r="AO218" s="2">
        <v>111000</v>
      </c>
      <c r="AP218" s="2">
        <v>13000</v>
      </c>
      <c r="AQ218" s="2">
        <v>4769</v>
      </c>
      <c r="AR218" s="2">
        <v>2.1</v>
      </c>
      <c r="AS218">
        <v>3.9899999999999998E-2</v>
      </c>
      <c r="AT218">
        <v>5.6999999999999993E-3</v>
      </c>
      <c r="AU218">
        <v>0</v>
      </c>
      <c r="AV218">
        <v>0</v>
      </c>
      <c r="AW218" s="2">
        <v>2E-3</v>
      </c>
      <c r="AX218" s="2">
        <v>2.7E-2</v>
      </c>
      <c r="AY218" s="2">
        <v>1197500</v>
      </c>
      <c r="AZ218" s="2">
        <v>18125</v>
      </c>
      <c r="BA218" s="2">
        <v>566250</v>
      </c>
      <c r="BB218" s="2">
        <v>8125</v>
      </c>
      <c r="BC218" s="2">
        <v>748125</v>
      </c>
      <c r="BD218" s="2">
        <v>10625</v>
      </c>
      <c r="BE218" s="2">
        <v>32731.25</v>
      </c>
      <c r="BF218" s="2">
        <v>475</v>
      </c>
      <c r="BG218" s="2">
        <v>290.625</v>
      </c>
      <c r="BH218" s="2">
        <v>23.125</v>
      </c>
      <c r="BI218" s="2">
        <f t="shared" si="9"/>
        <v>22.90338555953447</v>
      </c>
      <c r="BJ218" s="2">
        <f t="shared" si="10"/>
        <v>0.46505913563582529</v>
      </c>
    </row>
    <row r="219" spans="1:62" x14ac:dyDescent="0.25">
      <c r="A219" s="14">
        <v>44546.884196481478</v>
      </c>
      <c r="B219" t="s">
        <v>728</v>
      </c>
      <c r="C219">
        <v>11633</v>
      </c>
      <c r="D219">
        <v>38745</v>
      </c>
      <c r="E219" t="s">
        <v>55</v>
      </c>
      <c r="F219" t="s">
        <v>588</v>
      </c>
      <c r="G219" t="s">
        <v>729</v>
      </c>
      <c r="H219" t="s">
        <v>57</v>
      </c>
      <c r="I219" s="1">
        <v>0.88774398148148148</v>
      </c>
      <c r="J219" s="2">
        <v>11.048999999999999</v>
      </c>
      <c r="K219" t="s">
        <v>728</v>
      </c>
      <c r="L219" s="2">
        <v>9.2399999999999996E-2</v>
      </c>
      <c r="M219" s="2">
        <v>3.3000000000000002E-2</v>
      </c>
      <c r="N219" s="4">
        <v>3.7669708346456693E-2</v>
      </c>
      <c r="O219" s="4">
        <v>2.0227675502887052E-3</v>
      </c>
      <c r="P219" s="5">
        <v>0.71448</v>
      </c>
      <c r="Q219" s="5">
        <v>1.4305770449717136E-2</v>
      </c>
      <c r="R219" s="4">
        <v>0</v>
      </c>
      <c r="S219" s="6">
        <v>625.63857051735727</v>
      </c>
      <c r="T219" s="6">
        <v>12582.556619049878</v>
      </c>
      <c r="U219" s="17">
        <v>2.7300395142391887</v>
      </c>
      <c r="W219" s="2">
        <v>2960</v>
      </c>
      <c r="X219" s="2">
        <v>140</v>
      </c>
      <c r="Y219" s="2">
        <v>30.1</v>
      </c>
      <c r="Z219" s="2">
        <v>1.5</v>
      </c>
      <c r="AA219" s="2">
        <v>0.99994000000000005</v>
      </c>
      <c r="AB219" s="2">
        <v>3.3222590000000003E-2</v>
      </c>
      <c r="AC219" s="2">
        <v>1.655611E-3</v>
      </c>
      <c r="AD219" s="2">
        <v>0.71448</v>
      </c>
      <c r="AE219" s="2">
        <v>6.8000000000000005E-4</v>
      </c>
      <c r="AF219" s="2">
        <v>0.75385999999999997</v>
      </c>
      <c r="AG219" s="2">
        <v>210</v>
      </c>
      <c r="AH219" s="2">
        <v>170</v>
      </c>
      <c r="AI219" s="2">
        <v>0.56835000000000002</v>
      </c>
      <c r="AJ219" s="2">
        <v>5.5000000000000003E-4</v>
      </c>
      <c r="AK219" s="2">
        <v>8114</v>
      </c>
      <c r="AL219" s="2">
        <v>50</v>
      </c>
      <c r="AM219" s="2">
        <v>22130</v>
      </c>
      <c r="AN219" s="2">
        <v>310</v>
      </c>
      <c r="AO219" s="2">
        <v>97400</v>
      </c>
      <c r="AP219" s="2">
        <v>3900</v>
      </c>
      <c r="AQ219" s="2">
        <v>4769</v>
      </c>
      <c r="AR219" s="2">
        <v>1.5</v>
      </c>
      <c r="AS219">
        <v>0.54100000000000004</v>
      </c>
      <c r="AT219">
        <v>3.1E-2</v>
      </c>
      <c r="AU219">
        <v>0</v>
      </c>
      <c r="AV219">
        <v>0</v>
      </c>
      <c r="AW219" s="2">
        <v>6.5000000000000002E-2</v>
      </c>
      <c r="AX219" s="2">
        <v>2.3E-2</v>
      </c>
      <c r="AY219" s="2">
        <v>1655625</v>
      </c>
      <c r="AZ219" s="2">
        <v>23750</v>
      </c>
      <c r="BA219" s="2">
        <v>780625</v>
      </c>
      <c r="BB219" s="2">
        <v>11250</v>
      </c>
      <c r="BC219" s="2">
        <v>1029375</v>
      </c>
      <c r="BD219" s="2">
        <v>15625</v>
      </c>
      <c r="BE219" s="2">
        <v>45000</v>
      </c>
      <c r="BF219" s="2">
        <v>625</v>
      </c>
      <c r="BG219" s="2">
        <v>292.5</v>
      </c>
      <c r="BH219" s="2">
        <v>13.75</v>
      </c>
      <c r="BI219" s="2">
        <f t="shared" si="9"/>
        <v>22.909260315451657</v>
      </c>
      <c r="BJ219" s="2">
        <f t="shared" si="10"/>
        <v>0.47134472362390678</v>
      </c>
    </row>
    <row r="220" spans="1:62" x14ac:dyDescent="0.25">
      <c r="A220" s="14">
        <v>44546.903869710652</v>
      </c>
      <c r="B220" t="s">
        <v>730</v>
      </c>
      <c r="C220">
        <v>12395</v>
      </c>
      <c r="D220">
        <v>20953</v>
      </c>
      <c r="E220" t="s">
        <v>86</v>
      </c>
      <c r="F220" t="s">
        <v>588</v>
      </c>
      <c r="G220" t="s">
        <v>731</v>
      </c>
      <c r="H220" t="s">
        <v>57</v>
      </c>
      <c r="I220" s="1">
        <v>0.90741712962962973</v>
      </c>
      <c r="J220" s="2">
        <v>11.026</v>
      </c>
      <c r="K220" t="s">
        <v>730</v>
      </c>
      <c r="L220" s="2">
        <v>0.157</v>
      </c>
      <c r="M220" s="2">
        <v>9.5000000000000001E-2</v>
      </c>
      <c r="N220" s="4">
        <v>9.6910968188976376E-2</v>
      </c>
      <c r="O220" s="4">
        <v>1.832536450258089E-2</v>
      </c>
      <c r="P220" s="5">
        <v>0.71448</v>
      </c>
      <c r="Q220" s="5">
        <v>1.4319185317607983E-2</v>
      </c>
      <c r="R220" s="4">
        <v>0</v>
      </c>
      <c r="S220" s="6">
        <v>246.95335837457867</v>
      </c>
      <c r="T220" s="6">
        <v>5023.7698996514819</v>
      </c>
      <c r="U220" s="17">
        <v>2.2865117836126219</v>
      </c>
      <c r="W220" s="2">
        <v>1160</v>
      </c>
      <c r="X220" s="2">
        <v>220</v>
      </c>
      <c r="Y220" s="2">
        <v>11.7</v>
      </c>
      <c r="Z220" s="2">
        <v>2.2000000000000002</v>
      </c>
      <c r="AA220" s="2">
        <v>0.99997999999999998</v>
      </c>
      <c r="AB220" s="2">
        <v>8.5470089999999999E-2</v>
      </c>
      <c r="AC220" s="2">
        <v>1.60713E-2</v>
      </c>
      <c r="AD220" s="2">
        <v>0.71448</v>
      </c>
      <c r="AE220" s="2">
        <v>9.2000000000000003E-4</v>
      </c>
      <c r="AF220" s="2">
        <v>-0.41432000000000002</v>
      </c>
      <c r="AG220" s="2">
        <v>40</v>
      </c>
      <c r="AH220" s="2">
        <v>14</v>
      </c>
      <c r="AI220" s="2">
        <v>0.56216999999999995</v>
      </c>
      <c r="AJ220" s="2">
        <v>6.7000000000000002E-4</v>
      </c>
      <c r="AK220" s="2">
        <v>7120</v>
      </c>
      <c r="AL220" s="2">
        <v>190</v>
      </c>
      <c r="AM220" s="2">
        <v>16200</v>
      </c>
      <c r="AN220" s="2">
        <v>1100</v>
      </c>
      <c r="AO220" s="2">
        <v>72500</v>
      </c>
      <c r="AP220" s="2">
        <v>7200</v>
      </c>
      <c r="AQ220" s="2">
        <v>4769</v>
      </c>
      <c r="AR220" s="2">
        <v>2.1</v>
      </c>
      <c r="AS220">
        <v>1.28</v>
      </c>
      <c r="AT220">
        <v>0.22</v>
      </c>
      <c r="AU220">
        <v>0</v>
      </c>
      <c r="AV220">
        <v>0</v>
      </c>
      <c r="AW220" s="2">
        <v>0.24099999999999999</v>
      </c>
      <c r="AX220" s="2">
        <v>8.8999999999999996E-2</v>
      </c>
      <c r="AY220" s="2">
        <v>1496875</v>
      </c>
      <c r="AZ220" s="2">
        <v>40625</v>
      </c>
      <c r="BA220" s="2">
        <v>706875</v>
      </c>
      <c r="BB220" s="2">
        <v>19375</v>
      </c>
      <c r="BC220" s="2">
        <v>931250</v>
      </c>
      <c r="BD220" s="2">
        <v>26250</v>
      </c>
      <c r="BE220" s="2">
        <v>40687.5</v>
      </c>
      <c r="BF220" s="2">
        <v>1125</v>
      </c>
      <c r="BG220" s="2">
        <v>176.25</v>
      </c>
      <c r="BH220" s="2">
        <v>24.375</v>
      </c>
      <c r="BI220" s="2">
        <f t="shared" si="9"/>
        <v>22.910698370367836</v>
      </c>
      <c r="BJ220" s="2">
        <f t="shared" si="10"/>
        <v>0.90462989321535114</v>
      </c>
    </row>
    <row r="221" spans="1:62" x14ac:dyDescent="0.25">
      <c r="A221" s="14">
        <v>44546.903397569447</v>
      </c>
      <c r="B221" t="s">
        <v>732</v>
      </c>
      <c r="C221">
        <v>12286</v>
      </c>
      <c r="D221">
        <v>20919</v>
      </c>
      <c r="E221" t="s">
        <v>85</v>
      </c>
      <c r="F221" t="s">
        <v>588</v>
      </c>
      <c r="G221" t="s">
        <v>733</v>
      </c>
      <c r="H221" t="s">
        <v>57</v>
      </c>
      <c r="I221" s="1">
        <v>0.90694502314814818</v>
      </c>
      <c r="J221" s="2">
        <v>11.084</v>
      </c>
      <c r="K221" t="s">
        <v>732</v>
      </c>
      <c r="L221" s="2">
        <v>0.16700000000000001</v>
      </c>
      <c r="M221" s="2">
        <v>0.08</v>
      </c>
      <c r="N221" s="4">
        <v>0.10123734047244094</v>
      </c>
      <c r="O221" s="4">
        <v>2.0888176574702669E-2</v>
      </c>
      <c r="P221" s="5">
        <v>0.71474000000000004</v>
      </c>
      <c r="Q221" s="5">
        <v>1.4317730512899035E-2</v>
      </c>
      <c r="R221" s="4">
        <v>0</v>
      </c>
      <c r="S221" s="6">
        <v>212.34014591896457</v>
      </c>
      <c r="T221" s="6">
        <v>4825.003395284235</v>
      </c>
      <c r="U221" s="17">
        <v>2.2645028179805764</v>
      </c>
      <c r="W221" s="2">
        <v>1110</v>
      </c>
      <c r="X221" s="2">
        <v>230</v>
      </c>
      <c r="Y221" s="2">
        <v>11.2</v>
      </c>
      <c r="Z221" s="2">
        <v>2.2999999999999998</v>
      </c>
      <c r="AA221" s="2">
        <v>0.99999000000000005</v>
      </c>
      <c r="AB221" s="2">
        <v>8.9285710000000004E-2</v>
      </c>
      <c r="AC221" s="2">
        <v>1.8335460000000001E-2</v>
      </c>
      <c r="AD221" s="2">
        <v>0.71474000000000004</v>
      </c>
      <c r="AE221" s="2">
        <v>8.0999999999999996E-4</v>
      </c>
      <c r="AF221" s="2">
        <v>-0.56928000000000001</v>
      </c>
      <c r="AG221" s="2">
        <v>42</v>
      </c>
      <c r="AH221" s="2">
        <v>8.5</v>
      </c>
      <c r="AI221" s="2">
        <v>0.56272</v>
      </c>
      <c r="AJ221" s="2">
        <v>7.9000000000000001E-4</v>
      </c>
      <c r="AK221" s="2">
        <v>7070</v>
      </c>
      <c r="AL221" s="2">
        <v>190</v>
      </c>
      <c r="AM221" s="2">
        <v>15900</v>
      </c>
      <c r="AN221" s="2">
        <v>1100</v>
      </c>
      <c r="AO221" s="2">
        <v>75000</v>
      </c>
      <c r="AP221" s="2">
        <v>4000</v>
      </c>
      <c r="AQ221" s="2">
        <v>4769.6000000000004</v>
      </c>
      <c r="AR221" s="2">
        <v>1.8</v>
      </c>
      <c r="AS221">
        <v>1.36</v>
      </c>
      <c r="AT221">
        <v>0.22</v>
      </c>
      <c r="AU221">
        <v>0</v>
      </c>
      <c r="AV221">
        <v>0</v>
      </c>
      <c r="AW221" s="2">
        <v>0.20200000000000001</v>
      </c>
      <c r="AX221" s="2">
        <v>0.04</v>
      </c>
      <c r="AY221" s="2">
        <v>1431250</v>
      </c>
      <c r="AZ221" s="2">
        <v>23750</v>
      </c>
      <c r="BA221" s="2">
        <v>676875</v>
      </c>
      <c r="BB221" s="2">
        <v>11250</v>
      </c>
      <c r="BC221" s="2">
        <v>891250</v>
      </c>
      <c r="BD221" s="2">
        <v>15000</v>
      </c>
      <c r="BE221" s="2">
        <v>39062.5</v>
      </c>
      <c r="BF221" s="2">
        <v>687.5</v>
      </c>
      <c r="BG221" s="2">
        <v>203.75</v>
      </c>
      <c r="BH221" s="2">
        <v>36.25</v>
      </c>
      <c r="BI221" s="2">
        <f t="shared" si="9"/>
        <v>22.843413565111156</v>
      </c>
      <c r="BJ221" s="2">
        <f t="shared" si="10"/>
        <v>0.55628229588640088</v>
      </c>
    </row>
    <row r="222" spans="1:62" x14ac:dyDescent="0.25">
      <c r="A222" s="14">
        <v>44546.906266331018</v>
      </c>
      <c r="B222" t="s">
        <v>734</v>
      </c>
      <c r="C222">
        <v>11085</v>
      </c>
      <c r="D222">
        <v>34086</v>
      </c>
      <c r="E222" t="s">
        <v>91</v>
      </c>
      <c r="F222" t="s">
        <v>588</v>
      </c>
      <c r="G222" t="s">
        <v>735</v>
      </c>
      <c r="H222" t="s">
        <v>57</v>
      </c>
      <c r="I222" s="1">
        <v>0.90981377314814804</v>
      </c>
      <c r="J222" s="2">
        <v>11.055999999999999</v>
      </c>
      <c r="K222" t="s">
        <v>734</v>
      </c>
      <c r="L222" s="2">
        <v>5.96E-2</v>
      </c>
      <c r="M222" s="2">
        <v>0.432</v>
      </c>
      <c r="N222" s="4">
        <v>3.1939664881889762E-2</v>
      </c>
      <c r="O222" s="4">
        <v>3.9211311723169424E-3</v>
      </c>
      <c r="P222" s="5">
        <v>0.71511999999999998</v>
      </c>
      <c r="Q222" s="5">
        <v>1.4325318347597026E-2</v>
      </c>
      <c r="R222" s="4">
        <v>0</v>
      </c>
      <c r="S222" s="6">
        <v>551.98168962627744</v>
      </c>
      <c r="T222" s="6">
        <v>14918.781771073052</v>
      </c>
      <c r="U222" s="17">
        <v>2.7985526988546936</v>
      </c>
      <c r="W222" s="2">
        <v>3500</v>
      </c>
      <c r="X222" s="2">
        <v>430</v>
      </c>
      <c r="Y222" s="2">
        <v>35.5</v>
      </c>
      <c r="Z222" s="2">
        <v>4.3</v>
      </c>
      <c r="AA222" s="2">
        <v>0.99997999999999998</v>
      </c>
      <c r="AB222" s="2">
        <v>2.8169010000000001E-2</v>
      </c>
      <c r="AC222" s="2">
        <v>3.4120209999999999E-3</v>
      </c>
      <c r="AD222" s="2">
        <v>0.71511999999999998</v>
      </c>
      <c r="AE222" s="2">
        <v>8.0999999999999996E-4</v>
      </c>
      <c r="AF222" s="2">
        <v>-0.72941</v>
      </c>
      <c r="AG222" s="2">
        <v>8.8000000000000007</v>
      </c>
      <c r="AH222" s="2">
        <v>0.76</v>
      </c>
      <c r="AI222" s="2">
        <v>0.56313999999999997</v>
      </c>
      <c r="AJ222" s="2">
        <v>8.4999999999999995E-4</v>
      </c>
      <c r="AK222" s="2">
        <v>8270</v>
      </c>
      <c r="AL222" s="2">
        <v>130</v>
      </c>
      <c r="AM222" s="2">
        <v>23070</v>
      </c>
      <c r="AN222" s="2">
        <v>780</v>
      </c>
      <c r="AO222" s="2">
        <v>46000</v>
      </c>
      <c r="AP222" s="2">
        <v>1500</v>
      </c>
      <c r="AQ222" s="2">
        <v>4770.5</v>
      </c>
      <c r="AR222" s="2">
        <v>1.8</v>
      </c>
      <c r="AS222">
        <v>0.48599999999999999</v>
      </c>
      <c r="AT222">
        <v>4.8000000000000001E-2</v>
      </c>
      <c r="AU222">
        <v>0</v>
      </c>
      <c r="AV222">
        <v>0</v>
      </c>
      <c r="AW222" s="2">
        <v>1.095</v>
      </c>
      <c r="AX222" s="2">
        <v>8.7999999999999995E-2</v>
      </c>
      <c r="AY222" s="2">
        <v>1773750</v>
      </c>
      <c r="AZ222" s="2">
        <v>27500</v>
      </c>
      <c r="BA222" s="2">
        <v>839375</v>
      </c>
      <c r="BB222" s="2">
        <v>13750</v>
      </c>
      <c r="BC222" s="2">
        <v>1105000</v>
      </c>
      <c r="BD222" s="2">
        <v>17500</v>
      </c>
      <c r="BE222" s="2">
        <v>48312.5</v>
      </c>
      <c r="BF222" s="2">
        <v>750</v>
      </c>
      <c r="BG222" s="2">
        <v>250.625</v>
      </c>
      <c r="BH222" s="2">
        <v>28.125</v>
      </c>
      <c r="BI222" s="2">
        <f t="shared" si="9"/>
        <v>22.8992584107543</v>
      </c>
      <c r="BJ222" s="2">
        <f t="shared" si="10"/>
        <v>0.50783015432413381</v>
      </c>
    </row>
    <row r="223" spans="1:62" x14ac:dyDescent="0.25">
      <c r="A223" s="14">
        <v>44546.893029247687</v>
      </c>
      <c r="B223" t="s">
        <v>736</v>
      </c>
      <c r="C223">
        <v>20885</v>
      </c>
      <c r="D223">
        <v>35190</v>
      </c>
      <c r="E223" t="s">
        <v>140</v>
      </c>
      <c r="F223" t="s">
        <v>588</v>
      </c>
      <c r="G223" t="s">
        <v>737</v>
      </c>
      <c r="H223" t="s">
        <v>57</v>
      </c>
      <c r="I223" s="1">
        <v>0.89657673611111111</v>
      </c>
      <c r="J223" s="2">
        <v>11.026999999999999</v>
      </c>
      <c r="K223" t="s">
        <v>736</v>
      </c>
      <c r="L223" s="2">
        <v>2.3199999999999998E-2</v>
      </c>
      <c r="M223" s="2">
        <v>4.0000000000000001E-3</v>
      </c>
      <c r="N223" s="4">
        <v>1.6698942992125983E-2</v>
      </c>
      <c r="O223" s="4">
        <v>2.4088280382690464E-3</v>
      </c>
      <c r="P223" s="5">
        <v>0.71545000000000003</v>
      </c>
      <c r="Q223" s="5">
        <v>1.4318812136486741E-2</v>
      </c>
      <c r="R223" s="4">
        <v>-0.57394540915292791</v>
      </c>
      <c r="S223" s="6">
        <v>861.42977794985643</v>
      </c>
      <c r="T223" s="6">
        <v>28138.992541656415</v>
      </c>
      <c r="U223" s="17">
        <v>3.0501751901391003</v>
      </c>
      <c r="W223" s="2">
        <v>6700</v>
      </c>
      <c r="X223" s="2">
        <v>960</v>
      </c>
      <c r="Y223" s="2">
        <v>67.900000000000006</v>
      </c>
      <c r="Z223" s="2">
        <v>9.6999999999999993</v>
      </c>
      <c r="AA223" s="2">
        <v>0.99997999999999998</v>
      </c>
      <c r="AB223" s="2">
        <v>1.4727540000000001E-2</v>
      </c>
      <c r="AC223" s="2">
        <v>2.103934E-3</v>
      </c>
      <c r="AD223" s="2">
        <v>0.71545000000000003</v>
      </c>
      <c r="AE223" s="2">
        <v>5.2999999999999998E-4</v>
      </c>
      <c r="AF223" s="2">
        <v>-0.31728000000000001</v>
      </c>
      <c r="AG223" s="2">
        <v>10</v>
      </c>
      <c r="AH223" s="2">
        <v>200</v>
      </c>
      <c r="AI223" s="2">
        <v>0.56218000000000001</v>
      </c>
      <c r="AJ223" s="2">
        <v>6.2E-4</v>
      </c>
      <c r="AK223" s="2">
        <v>8920</v>
      </c>
      <c r="AL223" s="2">
        <v>140</v>
      </c>
      <c r="AM223" s="2">
        <v>27130</v>
      </c>
      <c r="AN223" s="2">
        <v>900</v>
      </c>
      <c r="AO223" s="2">
        <v>107000</v>
      </c>
      <c r="AP223" s="2">
        <v>14000</v>
      </c>
      <c r="AQ223" s="2">
        <v>4771.2</v>
      </c>
      <c r="AR223" s="2">
        <v>1.2</v>
      </c>
      <c r="AS223">
        <v>0.18100000000000002</v>
      </c>
      <c r="AT223">
        <v>2.5999999999999999E-2</v>
      </c>
      <c r="AU223">
        <v>0</v>
      </c>
      <c r="AV223">
        <v>0</v>
      </c>
      <c r="AW223" s="2">
        <v>0.01</v>
      </c>
      <c r="AX223" s="2">
        <v>0.03</v>
      </c>
      <c r="AY223" s="2">
        <v>1185625</v>
      </c>
      <c r="AZ223" s="2">
        <v>18125</v>
      </c>
      <c r="BA223" s="2">
        <v>560000</v>
      </c>
      <c r="BB223" s="2">
        <v>8750</v>
      </c>
      <c r="BC223" s="2">
        <v>738125</v>
      </c>
      <c r="BD223" s="2">
        <v>11250</v>
      </c>
      <c r="BE223" s="2">
        <v>32268.75</v>
      </c>
      <c r="BF223" s="2">
        <v>456.25</v>
      </c>
      <c r="BG223" s="2">
        <v>191.25</v>
      </c>
      <c r="BH223" s="2">
        <v>26.25</v>
      </c>
      <c r="BI223" s="2">
        <f t="shared" si="9"/>
        <v>22.905531817535653</v>
      </c>
      <c r="BJ223" s="2">
        <f t="shared" si="10"/>
        <v>0.47619882454563911</v>
      </c>
    </row>
    <row r="224" spans="1:62" x14ac:dyDescent="0.25">
      <c r="A224" s="14">
        <v>44546.919873506944</v>
      </c>
      <c r="B224" t="s">
        <v>738</v>
      </c>
      <c r="C224">
        <v>13266</v>
      </c>
      <c r="D224">
        <v>20550</v>
      </c>
      <c r="E224" t="s">
        <v>111</v>
      </c>
      <c r="F224" t="s">
        <v>588</v>
      </c>
      <c r="G224" t="s">
        <v>739</v>
      </c>
      <c r="H224" t="s">
        <v>57</v>
      </c>
      <c r="I224" s="1">
        <v>0.92342094907407413</v>
      </c>
      <c r="J224" s="2">
        <v>11.03</v>
      </c>
      <c r="K224" t="s">
        <v>738</v>
      </c>
      <c r="L224" s="2">
        <v>9.6000000000000002E-2</v>
      </c>
      <c r="M224" s="2">
        <v>0.6</v>
      </c>
      <c r="N224" s="4">
        <v>4.7641107401574803E-2</v>
      </c>
      <c r="O224" s="4">
        <v>5.2909909954673446E-3</v>
      </c>
      <c r="P224" s="5">
        <v>0.71548</v>
      </c>
      <c r="Q224" s="5">
        <v>1.4315762367404677E-2</v>
      </c>
      <c r="R224" s="4">
        <v>0</v>
      </c>
      <c r="S224" s="6">
        <v>302.26539380000372</v>
      </c>
      <c r="T224" s="6">
        <v>10186.426852046334</v>
      </c>
      <c r="U224" s="17">
        <v>2.6260347375710991</v>
      </c>
      <c r="W224" s="2">
        <v>2350</v>
      </c>
      <c r="X224" s="2">
        <v>260</v>
      </c>
      <c r="Y224" s="2">
        <v>23.8</v>
      </c>
      <c r="Z224" s="2">
        <v>2.6</v>
      </c>
      <c r="AA224" s="2">
        <v>0.99997000000000003</v>
      </c>
      <c r="AB224" s="2">
        <v>4.2016810000000002E-2</v>
      </c>
      <c r="AC224" s="2">
        <v>4.5900710000000003E-3</v>
      </c>
      <c r="AD224" s="2">
        <v>0.71548</v>
      </c>
      <c r="AE224" s="2">
        <v>4.2000000000000002E-4</v>
      </c>
      <c r="AF224" s="2">
        <v>3.3617000000000001E-2</v>
      </c>
      <c r="AG224" s="2">
        <v>8.9</v>
      </c>
      <c r="AH224" s="2">
        <v>3.4</v>
      </c>
      <c r="AI224" s="2">
        <v>0.56162000000000001</v>
      </c>
      <c r="AJ224" s="2">
        <v>5.5000000000000003E-4</v>
      </c>
      <c r="AK224" s="2">
        <v>7870</v>
      </c>
      <c r="AL224" s="2">
        <v>120</v>
      </c>
      <c r="AM224" s="2">
        <v>20610</v>
      </c>
      <c r="AN224" s="2">
        <v>730</v>
      </c>
      <c r="AO224" s="2">
        <v>42900</v>
      </c>
      <c r="AP224" s="2">
        <v>7900</v>
      </c>
      <c r="AQ224" s="2">
        <v>4771.28</v>
      </c>
      <c r="AR224" s="2">
        <v>0.95</v>
      </c>
      <c r="AS224">
        <v>0.77300000000000002</v>
      </c>
      <c r="AT224">
        <v>9.7000000000000003E-2</v>
      </c>
      <c r="AU224">
        <v>0</v>
      </c>
      <c r="AV224">
        <v>0</v>
      </c>
      <c r="AW224" s="2">
        <v>1.5</v>
      </c>
      <c r="AX224" s="2">
        <v>0.71</v>
      </c>
      <c r="AY224" s="2">
        <v>1811250</v>
      </c>
      <c r="AZ224" s="2">
        <v>35000</v>
      </c>
      <c r="BA224" s="2">
        <v>854375</v>
      </c>
      <c r="BB224" s="2">
        <v>16875</v>
      </c>
      <c r="BC224" s="2">
        <v>1123750</v>
      </c>
      <c r="BD224" s="2">
        <v>21875</v>
      </c>
      <c r="BE224" s="2">
        <v>48875</v>
      </c>
      <c r="BF224" s="2">
        <v>1000</v>
      </c>
      <c r="BG224" s="2">
        <v>317.5</v>
      </c>
      <c r="BH224" s="2">
        <v>42.5</v>
      </c>
      <c r="BI224" s="2">
        <f t="shared" si="9"/>
        <v>23.026743049908294</v>
      </c>
      <c r="BJ224" s="2">
        <f t="shared" si="10"/>
        <v>0.65029832588770842</v>
      </c>
    </row>
    <row r="225" spans="1:62" x14ac:dyDescent="0.25">
      <c r="A225" s="14">
        <v>44546.909480300928</v>
      </c>
      <c r="B225" t="s">
        <v>740</v>
      </c>
      <c r="C225">
        <v>11451</v>
      </c>
      <c r="D225">
        <v>33584</v>
      </c>
      <c r="E225" t="s">
        <v>94</v>
      </c>
      <c r="F225" t="s">
        <v>588</v>
      </c>
      <c r="G225" t="s">
        <v>741</v>
      </c>
      <c r="H225" t="s">
        <v>57</v>
      </c>
      <c r="I225" s="1">
        <v>0.91302777777777777</v>
      </c>
      <c r="J225" s="2">
        <v>11.102</v>
      </c>
      <c r="K225" t="s">
        <v>740</v>
      </c>
      <c r="L225" s="2">
        <v>6.9000000000000006E-2</v>
      </c>
      <c r="M225" s="2">
        <v>0.4</v>
      </c>
      <c r="N225" s="4">
        <v>4.3442849763779531E-2</v>
      </c>
      <c r="O225" s="4">
        <v>9.5272196763198091E-3</v>
      </c>
      <c r="P225" s="5">
        <v>0.71560999999999997</v>
      </c>
      <c r="Q225" s="5">
        <v>1.4318361248411076E-2</v>
      </c>
      <c r="R225" s="4">
        <v>0.83861118840981153</v>
      </c>
      <c r="S225" s="6">
        <v>303.11477358953113</v>
      </c>
      <c r="T225" s="6">
        <v>11172.376252374863</v>
      </c>
      <c r="U225" s="17">
        <v>2.6678278316397637</v>
      </c>
      <c r="W225" s="2">
        <v>2570</v>
      </c>
      <c r="X225" s="2">
        <v>560</v>
      </c>
      <c r="Y225" s="2">
        <v>26.1</v>
      </c>
      <c r="Z225" s="2">
        <v>5.7</v>
      </c>
      <c r="AA225" s="2">
        <v>0.99999000000000005</v>
      </c>
      <c r="AB225" s="2">
        <v>3.8314180000000003E-2</v>
      </c>
      <c r="AC225" s="2">
        <v>8.3674639999999998E-3</v>
      </c>
      <c r="AD225" s="2">
        <v>0.71560999999999997</v>
      </c>
      <c r="AE225" s="2">
        <v>4.2000000000000002E-4</v>
      </c>
      <c r="AF225" s="2">
        <v>-8.6817000000000005E-2</v>
      </c>
      <c r="AG225" s="2">
        <v>7.37</v>
      </c>
      <c r="AH225" s="2">
        <v>0.87</v>
      </c>
      <c r="AI225" s="2">
        <v>0.56125999999999998</v>
      </c>
      <c r="AJ225" s="2">
        <v>4.2999999999999999E-4</v>
      </c>
      <c r="AK225" s="2">
        <v>7910</v>
      </c>
      <c r="AL225" s="2">
        <v>240</v>
      </c>
      <c r="AM225" s="2">
        <v>20900</v>
      </c>
      <c r="AN225" s="2">
        <v>1400</v>
      </c>
      <c r="AO225" s="2">
        <v>42700</v>
      </c>
      <c r="AP225" s="2">
        <v>2100</v>
      </c>
      <c r="AQ225" s="2">
        <v>4771.57</v>
      </c>
      <c r="AR225" s="2">
        <v>0.95</v>
      </c>
      <c r="AS225">
        <v>0.56000000000000005</v>
      </c>
      <c r="AT225">
        <v>0.11</v>
      </c>
      <c r="AU225">
        <v>0</v>
      </c>
      <c r="AV225">
        <v>0</v>
      </c>
      <c r="AW225" s="2">
        <v>1.02</v>
      </c>
      <c r="AX225" s="2">
        <v>0.11</v>
      </c>
      <c r="AY225" s="2">
        <v>1337500</v>
      </c>
      <c r="AZ225" s="2">
        <v>68750</v>
      </c>
      <c r="BA225" s="2">
        <v>628750</v>
      </c>
      <c r="BB225" s="2">
        <v>33750</v>
      </c>
      <c r="BC225" s="2">
        <v>829375</v>
      </c>
      <c r="BD225" s="2">
        <v>44375</v>
      </c>
      <c r="BE225" s="2">
        <v>36062.5</v>
      </c>
      <c r="BF225" s="2">
        <v>2062.5</v>
      </c>
      <c r="BG225" s="2">
        <v>283.75</v>
      </c>
      <c r="BH225" s="2">
        <v>31.875</v>
      </c>
      <c r="BI225" s="2">
        <f t="shared" si="9"/>
        <v>23.039975822347376</v>
      </c>
      <c r="BJ225" s="2">
        <f t="shared" si="10"/>
        <v>1.8044377746096469</v>
      </c>
    </row>
    <row r="226" spans="1:62" x14ac:dyDescent="0.25">
      <c r="A226" s="14">
        <v>44546.904345208335</v>
      </c>
      <c r="B226" t="s">
        <v>742</v>
      </c>
      <c r="C226">
        <v>12574</v>
      </c>
      <c r="D226">
        <v>21036</v>
      </c>
      <c r="E226" t="s">
        <v>87</v>
      </c>
      <c r="F226" t="s">
        <v>588</v>
      </c>
      <c r="G226" t="s">
        <v>743</v>
      </c>
      <c r="H226" t="s">
        <v>57</v>
      </c>
      <c r="I226" s="1">
        <v>0.90789270833333335</v>
      </c>
      <c r="J226" s="2">
        <v>11.02</v>
      </c>
      <c r="K226" t="s">
        <v>742</v>
      </c>
      <c r="L226" s="2">
        <v>0.11799999999999999</v>
      </c>
      <c r="M226" s="2">
        <v>8.8999999999999996E-2</v>
      </c>
      <c r="N226" s="4">
        <v>5.6692913385826771E-2</v>
      </c>
      <c r="O226" s="4">
        <v>9.9858415486158651E-3</v>
      </c>
      <c r="P226" s="5">
        <v>0.71562999999999999</v>
      </c>
      <c r="Q226" s="5">
        <v>1.4314783224345384E-2</v>
      </c>
      <c r="R226" s="4">
        <v>0</v>
      </c>
      <c r="S226" s="6">
        <v>229.67610946020744</v>
      </c>
      <c r="T226" s="6">
        <v>8613.5234140020639</v>
      </c>
      <c r="U226" s="17">
        <v>2.5478723886482442</v>
      </c>
      <c r="W226" s="2">
        <v>1970</v>
      </c>
      <c r="X226" s="2">
        <v>350</v>
      </c>
      <c r="Y226" s="2">
        <v>20</v>
      </c>
      <c r="Z226" s="2">
        <v>3.5</v>
      </c>
      <c r="AA226" s="2">
        <v>1</v>
      </c>
      <c r="AB226" s="2">
        <v>0.05</v>
      </c>
      <c r="AC226" s="2">
        <v>8.7500000000000008E-3</v>
      </c>
      <c r="AD226" s="2">
        <v>0.71562999999999999</v>
      </c>
      <c r="AE226" s="2">
        <v>2.5000000000000001E-4</v>
      </c>
      <c r="AF226" s="2">
        <v>-0.47733999999999999</v>
      </c>
      <c r="AG226" s="2">
        <v>46</v>
      </c>
      <c r="AH226" s="2">
        <v>16</v>
      </c>
      <c r="AI226" s="2">
        <v>0.56333999999999995</v>
      </c>
      <c r="AJ226" s="2">
        <v>6.4999999999999997E-4</v>
      </c>
      <c r="AK226" s="2">
        <v>7660</v>
      </c>
      <c r="AL226" s="2">
        <v>190</v>
      </c>
      <c r="AM226" s="2">
        <v>19400</v>
      </c>
      <c r="AN226" s="2">
        <v>1100</v>
      </c>
      <c r="AO226" s="2">
        <v>73700</v>
      </c>
      <c r="AP226" s="2">
        <v>9500</v>
      </c>
      <c r="AQ226" s="2">
        <v>4771.62</v>
      </c>
      <c r="AR226" s="2">
        <v>0.56000000000000005</v>
      </c>
      <c r="AS226">
        <v>0.96</v>
      </c>
      <c r="AT226">
        <v>0.17</v>
      </c>
      <c r="AU226">
        <v>0</v>
      </c>
      <c r="AV226">
        <v>0</v>
      </c>
      <c r="AW226" s="2">
        <v>0.23</v>
      </c>
      <c r="AX226" s="2">
        <v>0.11</v>
      </c>
      <c r="AY226" s="2">
        <v>1796250</v>
      </c>
      <c r="AZ226" s="2">
        <v>21250</v>
      </c>
      <c r="BA226" s="2">
        <v>851250</v>
      </c>
      <c r="BB226" s="2">
        <v>10625</v>
      </c>
      <c r="BC226" s="2">
        <v>1120000</v>
      </c>
      <c r="BD226" s="2">
        <v>13750</v>
      </c>
      <c r="BE226" s="2">
        <v>48993.75</v>
      </c>
      <c r="BF226" s="2">
        <v>593.75</v>
      </c>
      <c r="BG226" s="2">
        <v>161.25</v>
      </c>
      <c r="BH226" s="2">
        <v>24.375</v>
      </c>
      <c r="BI226" s="2">
        <f t="shared" si="9"/>
        <v>22.877382047712342</v>
      </c>
      <c r="BJ226" s="2">
        <f t="shared" si="10"/>
        <v>0.39465110490080801</v>
      </c>
    </row>
    <row r="227" spans="1:62" x14ac:dyDescent="0.25">
      <c r="A227" s="14">
        <v>44546.893496481483</v>
      </c>
      <c r="B227" t="s">
        <v>744</v>
      </c>
      <c r="C227">
        <v>21050</v>
      </c>
      <c r="D227">
        <v>35250</v>
      </c>
      <c r="E227" t="s">
        <v>71</v>
      </c>
      <c r="F227" t="s">
        <v>588</v>
      </c>
      <c r="G227" t="s">
        <v>745</v>
      </c>
      <c r="H227" t="s">
        <v>57</v>
      </c>
      <c r="I227" s="1">
        <v>0.89704398148148146</v>
      </c>
      <c r="J227" s="2">
        <v>11.02</v>
      </c>
      <c r="K227" t="s">
        <v>744</v>
      </c>
      <c r="L227" s="2">
        <v>3.7499999999999999E-3</v>
      </c>
      <c r="M227" s="2">
        <v>1.0999999999999999E-2</v>
      </c>
      <c r="N227" s="4">
        <v>2.6307620787401577E-3</v>
      </c>
      <c r="O227" s="4">
        <v>1.6141254163758761E-4</v>
      </c>
      <c r="P227" s="5">
        <v>0.71565999999999996</v>
      </c>
      <c r="Q227" s="5">
        <v>1.4337827389113036E-2</v>
      </c>
      <c r="R227" s="4">
        <v>0</v>
      </c>
      <c r="S227" s="6">
        <v>0</v>
      </c>
      <c r="T227" s="6">
        <v>189965.06685601512</v>
      </c>
      <c r="U227" s="17">
        <v>3.6150793297857953</v>
      </c>
      <c r="W227" s="2">
        <v>42500</v>
      </c>
      <c r="X227" s="2">
        <v>2400</v>
      </c>
      <c r="Y227" s="2">
        <v>431</v>
      </c>
      <c r="Z227" s="2">
        <v>25</v>
      </c>
      <c r="AA227" s="2">
        <v>0.99988999999999995</v>
      </c>
      <c r="AB227" s="2">
        <v>2.3201860000000001E-3</v>
      </c>
      <c r="AC227" s="2">
        <v>1.345815E-4</v>
      </c>
      <c r="AD227" s="2">
        <v>0.71565999999999996</v>
      </c>
      <c r="AE227" s="2">
        <v>8.4000000000000003E-4</v>
      </c>
      <c r="AF227" s="2">
        <v>0.42917</v>
      </c>
      <c r="AG227" s="2">
        <v>80</v>
      </c>
      <c r="AH227" s="2">
        <v>120</v>
      </c>
      <c r="AI227" s="2">
        <v>0.56103000000000003</v>
      </c>
      <c r="AJ227" s="2">
        <v>6.8000000000000005E-4</v>
      </c>
      <c r="AK227" s="2">
        <v>10837</v>
      </c>
      <c r="AL227" s="2">
        <v>50</v>
      </c>
      <c r="AM227" s="2">
        <v>39210</v>
      </c>
      <c r="AN227" s="2">
        <v>320</v>
      </c>
      <c r="AO227" s="2">
        <v>108000</v>
      </c>
      <c r="AP227" s="2">
        <v>12000</v>
      </c>
      <c r="AQ227" s="2">
        <v>4771.7</v>
      </c>
      <c r="AR227" s="2">
        <v>1.9</v>
      </c>
      <c r="AS227">
        <v>2.93E-2</v>
      </c>
      <c r="AT227">
        <v>1.5E-3</v>
      </c>
      <c r="AU227">
        <v>0</v>
      </c>
      <c r="AV227">
        <v>0</v>
      </c>
      <c r="AW227" s="2">
        <v>2.7E-2</v>
      </c>
      <c r="AX227" s="2">
        <v>2.8000000000000001E-2</v>
      </c>
      <c r="AY227" s="2">
        <v>1300000</v>
      </c>
      <c r="AZ227" s="2">
        <v>16875</v>
      </c>
      <c r="BA227" s="2">
        <v>613125</v>
      </c>
      <c r="BB227" s="2">
        <v>8125</v>
      </c>
      <c r="BC227" s="2">
        <v>808125</v>
      </c>
      <c r="BD227" s="2">
        <v>11250</v>
      </c>
      <c r="BE227" s="2">
        <v>35381.25</v>
      </c>
      <c r="BF227" s="2">
        <v>481.25</v>
      </c>
      <c r="BG227" s="2">
        <v>164.375</v>
      </c>
      <c r="BH227" s="2">
        <v>27.5</v>
      </c>
      <c r="BI227" s="2">
        <f t="shared" si="9"/>
        <v>22.864927442445175</v>
      </c>
      <c r="BJ227" s="2">
        <f t="shared" si="10"/>
        <v>0.44501950169628918</v>
      </c>
    </row>
    <row r="228" spans="1:62" x14ac:dyDescent="0.25">
      <c r="A228" s="14">
        <v>44546.887512881942</v>
      </c>
      <c r="B228" t="s">
        <v>746</v>
      </c>
      <c r="C228">
        <v>19915</v>
      </c>
      <c r="D228">
        <v>35988</v>
      </c>
      <c r="E228" t="s">
        <v>64</v>
      </c>
      <c r="F228" t="s">
        <v>588</v>
      </c>
      <c r="G228" t="s">
        <v>747</v>
      </c>
      <c r="H228" t="s">
        <v>57</v>
      </c>
      <c r="I228" s="1">
        <v>0.89106030092592592</v>
      </c>
      <c r="J228" s="2">
        <v>11.09</v>
      </c>
      <c r="K228" t="s">
        <v>746</v>
      </c>
      <c r="L228" s="2">
        <v>2.2800000000000001E-2</v>
      </c>
      <c r="M228" s="2">
        <v>3.1E-2</v>
      </c>
      <c r="N228" s="4">
        <v>9.3940202834645672E-3</v>
      </c>
      <c r="O228" s="4">
        <v>4.4619721100296245E-4</v>
      </c>
      <c r="P228" s="5">
        <v>0.71565999999999996</v>
      </c>
      <c r="Q228" s="5">
        <v>1.4337827389113036E-2</v>
      </c>
      <c r="R228" s="4">
        <v>-0.4827884510970607</v>
      </c>
      <c r="S228" s="6">
        <v>1311.6134318253094</v>
      </c>
      <c r="T228" s="6">
        <v>50088.916809753879</v>
      </c>
      <c r="U228" s="17">
        <v>3.2480762584043581</v>
      </c>
      <c r="W228" s="2">
        <v>11910</v>
      </c>
      <c r="X228" s="2">
        <v>520</v>
      </c>
      <c r="Y228" s="2">
        <v>120.7</v>
      </c>
      <c r="Z228" s="2">
        <v>5.2</v>
      </c>
      <c r="AA228" s="2">
        <v>0.99992999999999999</v>
      </c>
      <c r="AB228" s="2">
        <v>8.2850040000000003E-3</v>
      </c>
      <c r="AC228" s="2">
        <v>3.5693470000000002E-4</v>
      </c>
      <c r="AD228" s="2">
        <v>0.71565999999999996</v>
      </c>
      <c r="AE228" s="2">
        <v>8.4000000000000003E-4</v>
      </c>
      <c r="AF228" s="2">
        <v>-0.16220999999999999</v>
      </c>
      <c r="AG228" s="2">
        <v>60</v>
      </c>
      <c r="AH228" s="2">
        <v>140</v>
      </c>
      <c r="AI228" s="2">
        <v>0.56949000000000005</v>
      </c>
      <c r="AJ228" s="2">
        <v>4.2999999999999999E-4</v>
      </c>
      <c r="AK228" s="2">
        <v>9528</v>
      </c>
      <c r="AL228" s="2">
        <v>43</v>
      </c>
      <c r="AM228" s="2">
        <v>30940</v>
      </c>
      <c r="AN228" s="2">
        <v>270</v>
      </c>
      <c r="AO228" s="2">
        <v>96000</v>
      </c>
      <c r="AP228" s="2">
        <v>10000</v>
      </c>
      <c r="AQ228" s="2">
        <v>4771.7</v>
      </c>
      <c r="AR228" s="2">
        <v>1.9</v>
      </c>
      <c r="AS228">
        <v>0.13339999999999999</v>
      </c>
      <c r="AT228">
        <v>5.5999999999999999E-3</v>
      </c>
      <c r="AU228">
        <v>0</v>
      </c>
      <c r="AV228">
        <v>0</v>
      </c>
      <c r="AW228" s="2">
        <v>0.06</v>
      </c>
      <c r="AX228" s="2">
        <v>3.7999999999999999E-2</v>
      </c>
      <c r="AY228" s="2">
        <v>1633750</v>
      </c>
      <c r="AZ228" s="2">
        <v>26250</v>
      </c>
      <c r="BA228" s="2">
        <v>773125</v>
      </c>
      <c r="BB228" s="2">
        <v>12500</v>
      </c>
      <c r="BC228" s="2">
        <v>1017500</v>
      </c>
      <c r="BD228" s="2">
        <v>16250</v>
      </c>
      <c r="BE228" s="2">
        <v>44437.5</v>
      </c>
      <c r="BF228" s="2">
        <v>625</v>
      </c>
      <c r="BG228" s="2">
        <v>198.125</v>
      </c>
      <c r="BH228" s="2">
        <v>27.5</v>
      </c>
      <c r="BI228" s="2">
        <f t="shared" si="9"/>
        <v>22.92083957446842</v>
      </c>
      <c r="BJ228" s="2">
        <f t="shared" si="10"/>
        <v>0.48777415316292383</v>
      </c>
    </row>
    <row r="229" spans="1:62" x14ac:dyDescent="0.25">
      <c r="A229" s="14">
        <v>44546.891149814815</v>
      </c>
      <c r="B229" t="s">
        <v>748</v>
      </c>
      <c r="C229">
        <v>20440</v>
      </c>
      <c r="D229">
        <v>35648</v>
      </c>
      <c r="E229" t="s">
        <v>67</v>
      </c>
      <c r="F229" t="s">
        <v>588</v>
      </c>
      <c r="G229" t="s">
        <v>749</v>
      </c>
      <c r="H229" t="s">
        <v>57</v>
      </c>
      <c r="I229" s="1">
        <v>0.89469722222222225</v>
      </c>
      <c r="J229" s="2">
        <v>11.032999999999999</v>
      </c>
      <c r="K229" t="s">
        <v>748</v>
      </c>
      <c r="L229" s="2">
        <v>2.1900000000000001E-3</v>
      </c>
      <c r="M229" s="2">
        <v>4.0000000000000001E-3</v>
      </c>
      <c r="N229" s="4">
        <v>1.4725428661417322E-3</v>
      </c>
      <c r="O229" s="4">
        <v>3.454884110961425E-4</v>
      </c>
      <c r="P229" s="5">
        <v>0.71587999999999996</v>
      </c>
      <c r="Q229" s="5">
        <v>1.4335193398067568E-2</v>
      </c>
      <c r="R229" s="4">
        <v>0</v>
      </c>
      <c r="S229" s="6">
        <v>0</v>
      </c>
      <c r="T229" s="6">
        <v>339380.05029515451</v>
      </c>
      <c r="U229" s="17">
        <v>3.7553509439883079</v>
      </c>
      <c r="W229" s="2">
        <v>76000</v>
      </c>
      <c r="X229" s="2">
        <v>18000</v>
      </c>
      <c r="Y229" s="2">
        <v>770</v>
      </c>
      <c r="Z229" s="2">
        <v>180</v>
      </c>
      <c r="AA229" s="2">
        <v>0.99999000000000005</v>
      </c>
      <c r="AB229" s="2">
        <v>1.298701E-3</v>
      </c>
      <c r="AC229" s="2">
        <v>3.035925E-4</v>
      </c>
      <c r="AD229" s="2">
        <v>0.71587999999999996</v>
      </c>
      <c r="AE229" s="2">
        <v>7.1000000000000002E-4</v>
      </c>
      <c r="AF229" s="2">
        <v>-0.12540999999999999</v>
      </c>
      <c r="AG229" s="2">
        <v>40</v>
      </c>
      <c r="AH229" s="2">
        <v>110</v>
      </c>
      <c r="AI229" s="2">
        <v>0.56152999999999997</v>
      </c>
      <c r="AJ229" s="2">
        <v>3.6000000000000002E-4</v>
      </c>
      <c r="AK229" s="2">
        <v>11330</v>
      </c>
      <c r="AL229" s="2">
        <v>260</v>
      </c>
      <c r="AM229" s="2">
        <v>42300</v>
      </c>
      <c r="AN229" s="2">
        <v>1600</v>
      </c>
      <c r="AO229" s="2">
        <v>106000</v>
      </c>
      <c r="AP229" s="2">
        <v>14000</v>
      </c>
      <c r="AQ229" s="2">
        <v>4772.2</v>
      </c>
      <c r="AR229" s="2">
        <v>1.6</v>
      </c>
      <c r="AS229">
        <v>1.7100000000000001E-2</v>
      </c>
      <c r="AT229">
        <v>4.4000000000000003E-3</v>
      </c>
      <c r="AU229">
        <v>0</v>
      </c>
      <c r="AV229">
        <v>0</v>
      </c>
      <c r="AW229" s="2">
        <v>9.0000000000000011E-3</v>
      </c>
      <c r="AX229" s="2">
        <v>3.2000000000000001E-2</v>
      </c>
      <c r="AY229" s="2">
        <v>1138125</v>
      </c>
      <c r="AZ229" s="2">
        <v>25000</v>
      </c>
      <c r="BA229" s="2">
        <v>536875</v>
      </c>
      <c r="BB229" s="2">
        <v>11875</v>
      </c>
      <c r="BC229" s="2">
        <v>708125</v>
      </c>
      <c r="BD229" s="2">
        <v>15000</v>
      </c>
      <c r="BE229" s="2">
        <v>31212.5</v>
      </c>
      <c r="BF229" s="2">
        <v>550</v>
      </c>
      <c r="BG229" s="2">
        <v>145</v>
      </c>
      <c r="BH229" s="2">
        <v>20</v>
      </c>
      <c r="BI229" s="2">
        <f t="shared" si="9"/>
        <v>22.711499275356172</v>
      </c>
      <c r="BJ229" s="2">
        <f t="shared" si="10"/>
        <v>0.62578797800995811</v>
      </c>
    </row>
    <row r="230" spans="1:62" x14ac:dyDescent="0.25">
      <c r="A230" s="14">
        <v>44546.886104178244</v>
      </c>
      <c r="B230" t="s">
        <v>750</v>
      </c>
      <c r="C230">
        <v>20196</v>
      </c>
      <c r="D230">
        <v>36123</v>
      </c>
      <c r="E230" t="s">
        <v>61</v>
      </c>
      <c r="F230" t="s">
        <v>588</v>
      </c>
      <c r="G230" t="s">
        <v>751</v>
      </c>
      <c r="H230" t="s">
        <v>57</v>
      </c>
      <c r="I230" s="1">
        <v>0.88965162037037038</v>
      </c>
      <c r="J230" s="2">
        <v>11.119</v>
      </c>
      <c r="K230" t="s">
        <v>750</v>
      </c>
      <c r="L230" s="2">
        <v>0.192</v>
      </c>
      <c r="M230" s="2">
        <v>0.16600000000000001</v>
      </c>
      <c r="N230" s="4">
        <v>8.3371929448818896E-2</v>
      </c>
      <c r="O230" s="4">
        <v>1.2373445833704037E-2</v>
      </c>
      <c r="P230" s="5">
        <v>0.71592999999999996</v>
      </c>
      <c r="Q230" s="5">
        <v>1.4349421798804298E-2</v>
      </c>
      <c r="R230" s="4">
        <v>-0.82825310502600258</v>
      </c>
      <c r="S230" s="6">
        <v>122.58282818959836</v>
      </c>
      <c r="T230" s="6">
        <v>5916.5058282402297</v>
      </c>
      <c r="U230" s="17">
        <v>2.3612264979176474</v>
      </c>
      <c r="W230" s="2">
        <v>1350</v>
      </c>
      <c r="X230" s="2">
        <v>200</v>
      </c>
      <c r="Y230" s="2">
        <v>13.6</v>
      </c>
      <c r="Z230" s="2">
        <v>2</v>
      </c>
      <c r="AA230" s="2">
        <v>0.99995999999999996</v>
      </c>
      <c r="AB230" s="2">
        <v>7.3529410000000003E-2</v>
      </c>
      <c r="AC230" s="2">
        <v>1.0813150000000001E-2</v>
      </c>
      <c r="AD230" s="2">
        <v>0.71592999999999996</v>
      </c>
      <c r="AE230" s="2">
        <v>9.3999999999999997E-4</v>
      </c>
      <c r="AF230" s="2">
        <v>-0.27323999999999998</v>
      </c>
      <c r="AG230" s="2">
        <v>37</v>
      </c>
      <c r="AH230" s="2">
        <v>12</v>
      </c>
      <c r="AI230" s="2">
        <v>0.56849000000000005</v>
      </c>
      <c r="AJ230" s="2">
        <v>7.3999999999999999E-4</v>
      </c>
      <c r="AK230" s="2">
        <v>7290</v>
      </c>
      <c r="AL230" s="2">
        <v>150</v>
      </c>
      <c r="AM230" s="2">
        <v>17130</v>
      </c>
      <c r="AN230" s="2">
        <v>890</v>
      </c>
      <c r="AO230" s="2">
        <v>70600</v>
      </c>
      <c r="AP230" s="2">
        <v>7100</v>
      </c>
      <c r="AQ230" s="2">
        <v>4772.3</v>
      </c>
      <c r="AR230" s="2">
        <v>2.1</v>
      </c>
      <c r="AS230">
        <v>1.1200000000000001</v>
      </c>
      <c r="AT230">
        <v>0.18</v>
      </c>
      <c r="AU230">
        <v>0</v>
      </c>
      <c r="AV230">
        <v>0</v>
      </c>
      <c r="AW230" s="2">
        <v>0.32</v>
      </c>
      <c r="AX230" s="2">
        <v>0.12</v>
      </c>
      <c r="AY230" s="2">
        <v>1478125</v>
      </c>
      <c r="AZ230" s="2">
        <v>25000</v>
      </c>
      <c r="BA230" s="2">
        <v>698125</v>
      </c>
      <c r="BB230" s="2">
        <v>11875</v>
      </c>
      <c r="BC230" s="2">
        <v>919375</v>
      </c>
      <c r="BD230" s="2">
        <v>16250</v>
      </c>
      <c r="BE230" s="2">
        <v>40312.5</v>
      </c>
      <c r="BF230" s="2">
        <v>687.5</v>
      </c>
      <c r="BG230" s="2">
        <v>260</v>
      </c>
      <c r="BH230" s="2">
        <v>28.75</v>
      </c>
      <c r="BI230" s="2">
        <f t="shared" si="9"/>
        <v>22.840093646543991</v>
      </c>
      <c r="BJ230" s="2">
        <f t="shared" si="10"/>
        <v>0.56098140423909959</v>
      </c>
    </row>
    <row r="231" spans="1:62" x14ac:dyDescent="0.25">
      <c r="A231" s="14">
        <v>44546.888450763887</v>
      </c>
      <c r="B231" t="s">
        <v>752</v>
      </c>
      <c r="C231">
        <v>20284</v>
      </c>
      <c r="D231">
        <v>36038</v>
      </c>
      <c r="E231" t="s">
        <v>139</v>
      </c>
      <c r="F231" t="s">
        <v>588</v>
      </c>
      <c r="G231" t="s">
        <v>753</v>
      </c>
      <c r="H231" t="s">
        <v>57</v>
      </c>
      <c r="I231" s="1">
        <v>0.89199826388888892</v>
      </c>
      <c r="J231" s="2">
        <v>11.036</v>
      </c>
      <c r="K231" t="s">
        <v>752</v>
      </c>
      <c r="L231" s="2">
        <v>4.6600000000000003E-2</v>
      </c>
      <c r="M231" s="2">
        <v>0.109</v>
      </c>
      <c r="N231" s="4">
        <v>1.8170804409448821E-2</v>
      </c>
      <c r="O231" s="4">
        <v>1.7276094986624637E-3</v>
      </c>
      <c r="P231" s="5">
        <v>0.71596000000000004</v>
      </c>
      <c r="Q231" s="5">
        <v>1.4334402277039667E-2</v>
      </c>
      <c r="R231" s="4">
        <v>0.45551193014006236</v>
      </c>
      <c r="S231" s="6">
        <v>537.03620757363626</v>
      </c>
      <c r="T231" s="6">
        <v>26279.851685509548</v>
      </c>
      <c r="U231" s="17">
        <v>3.0190155665480791</v>
      </c>
      <c r="W231" s="2">
        <v>6160</v>
      </c>
      <c r="X231" s="2">
        <v>570</v>
      </c>
      <c r="Y231" s="2">
        <v>62.4</v>
      </c>
      <c r="Z231" s="2">
        <v>5.8</v>
      </c>
      <c r="AA231" s="2">
        <v>0.99994000000000005</v>
      </c>
      <c r="AB231" s="2">
        <v>1.6025640000000001E-2</v>
      </c>
      <c r="AC231" s="2">
        <v>1.489563E-3</v>
      </c>
      <c r="AD231" s="2">
        <v>0.71596000000000004</v>
      </c>
      <c r="AE231" s="2">
        <v>6.6E-4</v>
      </c>
      <c r="AF231" s="2">
        <v>-0.34498000000000001</v>
      </c>
      <c r="AG231" s="2">
        <v>55</v>
      </c>
      <c r="AH231" s="2">
        <v>19</v>
      </c>
      <c r="AI231" s="2">
        <v>0.56994999999999996</v>
      </c>
      <c r="AJ231" s="2">
        <v>4.2999999999999999E-4</v>
      </c>
      <c r="AK231" s="2">
        <v>8848</v>
      </c>
      <c r="AL231" s="2">
        <v>97</v>
      </c>
      <c r="AM231" s="2">
        <v>26680</v>
      </c>
      <c r="AN231" s="2">
        <v>600</v>
      </c>
      <c r="AO231" s="2">
        <v>81300</v>
      </c>
      <c r="AP231" s="2">
        <v>7900</v>
      </c>
      <c r="AQ231" s="2">
        <v>4772.3999999999996</v>
      </c>
      <c r="AR231" s="2">
        <v>1.5</v>
      </c>
      <c r="AS231">
        <v>0.27300000000000002</v>
      </c>
      <c r="AT231">
        <v>2.5999999999999999E-2</v>
      </c>
      <c r="AU231">
        <v>0</v>
      </c>
      <c r="AV231">
        <v>0</v>
      </c>
      <c r="AW231" s="2">
        <v>0.21099999999999999</v>
      </c>
      <c r="AX231" s="2">
        <v>7.2999999999999995E-2</v>
      </c>
      <c r="AY231" s="2">
        <v>1690000</v>
      </c>
      <c r="AZ231" s="2">
        <v>23125</v>
      </c>
      <c r="BA231" s="2">
        <v>800000</v>
      </c>
      <c r="BB231" s="2">
        <v>11250</v>
      </c>
      <c r="BC231" s="2">
        <v>1053125</v>
      </c>
      <c r="BD231" s="2">
        <v>15000</v>
      </c>
      <c r="BE231" s="2">
        <v>45875</v>
      </c>
      <c r="BF231" s="2">
        <v>687.5</v>
      </c>
      <c r="BG231" s="2">
        <v>203.125</v>
      </c>
      <c r="BH231" s="2">
        <v>38.75</v>
      </c>
      <c r="BI231" s="2">
        <f t="shared" si="9"/>
        <v>22.979813232868597</v>
      </c>
      <c r="BJ231" s="2">
        <f t="shared" si="10"/>
        <v>0.4751121422470681</v>
      </c>
    </row>
    <row r="232" spans="1:62" x14ac:dyDescent="0.25">
      <c r="A232" s="14">
        <v>44546.917967106485</v>
      </c>
      <c r="B232" t="s">
        <v>754</v>
      </c>
      <c r="C232">
        <v>12222</v>
      </c>
      <c r="D232">
        <v>31095</v>
      </c>
      <c r="E232" t="s">
        <v>107</v>
      </c>
      <c r="F232" t="s">
        <v>588</v>
      </c>
      <c r="G232" t="s">
        <v>755</v>
      </c>
      <c r="H232" t="s">
        <v>57</v>
      </c>
      <c r="I232" s="1">
        <v>0.92151458333333336</v>
      </c>
      <c r="J232" s="2">
        <v>11.032999999999999</v>
      </c>
      <c r="K232" t="s">
        <v>754</v>
      </c>
      <c r="L232" s="2">
        <v>2.07E-2</v>
      </c>
      <c r="M232" s="2">
        <v>11.1</v>
      </c>
      <c r="N232" s="4">
        <v>9.4488185196850392E-3</v>
      </c>
      <c r="O232" s="4">
        <v>1.0409198892112072E-3</v>
      </c>
      <c r="P232" s="5">
        <v>0.71618000000000004</v>
      </c>
      <c r="Q232" s="5">
        <v>1.4335338048333566E-2</v>
      </c>
      <c r="R232" s="4">
        <v>0</v>
      </c>
      <c r="S232" s="6">
        <v>806.72053233398617</v>
      </c>
      <c r="T232" s="6">
        <v>49876.036213672385</v>
      </c>
      <c r="U232" s="17">
        <v>3.2473844232923996</v>
      </c>
      <c r="W232" s="2">
        <v>11800</v>
      </c>
      <c r="X232" s="2">
        <v>1300</v>
      </c>
      <c r="Y232" s="2">
        <v>120</v>
      </c>
      <c r="Z232" s="2">
        <v>13</v>
      </c>
      <c r="AA232" s="2">
        <v>0.99997000000000003</v>
      </c>
      <c r="AB232" s="2">
        <v>8.3333330000000001E-3</v>
      </c>
      <c r="AC232" s="2">
        <v>9.0277779999999995E-4</v>
      </c>
      <c r="AD232" s="2">
        <v>0.71618000000000004</v>
      </c>
      <c r="AE232" s="2">
        <v>5.8E-4</v>
      </c>
      <c r="AF232" s="2">
        <v>-1.5640999999999999E-2</v>
      </c>
      <c r="AG232" s="2">
        <v>-1</v>
      </c>
      <c r="AH232" s="2">
        <v>16</v>
      </c>
      <c r="AI232" s="2">
        <v>0.56220000000000003</v>
      </c>
      <c r="AJ232" s="2">
        <v>6.3000000000000003E-4</v>
      </c>
      <c r="AK232" s="2">
        <v>9510</v>
      </c>
      <c r="AL232" s="2">
        <v>120</v>
      </c>
      <c r="AM232" s="2">
        <v>30810</v>
      </c>
      <c r="AN232" s="2">
        <v>740</v>
      </c>
      <c r="AO232" s="2">
        <v>13000</v>
      </c>
      <c r="AP232" s="2">
        <v>16000</v>
      </c>
      <c r="AQ232" s="2">
        <v>4772.8999999999996</v>
      </c>
      <c r="AR232" s="2">
        <v>1.3</v>
      </c>
      <c r="AS232">
        <v>0.16699999999999998</v>
      </c>
      <c r="AT232">
        <v>1.8000000000000002E-2</v>
      </c>
      <c r="AU232">
        <v>0</v>
      </c>
      <c r="AV232">
        <v>0</v>
      </c>
      <c r="AW232" s="2">
        <v>28</v>
      </c>
      <c r="AX232" s="2">
        <v>14</v>
      </c>
      <c r="AY232" s="2">
        <v>1980625</v>
      </c>
      <c r="AZ232" s="2">
        <v>52500</v>
      </c>
      <c r="BA232" s="2">
        <v>935625</v>
      </c>
      <c r="BB232" s="2">
        <v>25000</v>
      </c>
      <c r="BC232" s="2">
        <v>1230000</v>
      </c>
      <c r="BD232" s="2">
        <v>33125</v>
      </c>
      <c r="BE232" s="2">
        <v>53062.5</v>
      </c>
      <c r="BF232" s="2">
        <v>1375</v>
      </c>
      <c r="BG232" s="2">
        <v>234.375</v>
      </c>
      <c r="BH232" s="2">
        <v>33.75</v>
      </c>
      <c r="BI232" s="2">
        <f t="shared" si="9"/>
        <v>23.203792322542874</v>
      </c>
      <c r="BJ232" s="2">
        <f t="shared" si="10"/>
        <v>0.8671975486313156</v>
      </c>
    </row>
    <row r="233" spans="1:62" x14ac:dyDescent="0.25">
      <c r="A233" s="14">
        <v>44546.898752071756</v>
      </c>
      <c r="B233" t="s">
        <v>756</v>
      </c>
      <c r="C233">
        <v>12295</v>
      </c>
      <c r="D233">
        <v>19111</v>
      </c>
      <c r="E233" t="s">
        <v>78</v>
      </c>
      <c r="F233" t="s">
        <v>588</v>
      </c>
      <c r="G233" t="s">
        <v>757</v>
      </c>
      <c r="H233" t="s">
        <v>57</v>
      </c>
      <c r="I233" s="1">
        <v>0.90229953703703714</v>
      </c>
      <c r="J233" s="2">
        <v>11.000999999999999</v>
      </c>
      <c r="K233" t="s">
        <v>756</v>
      </c>
      <c r="L233" s="2">
        <v>0.13400000000000001</v>
      </c>
      <c r="M233" s="2">
        <v>4.09</v>
      </c>
      <c r="N233" s="4">
        <v>7.9290788031496057E-2</v>
      </c>
      <c r="O233" s="4">
        <v>1.1202432309908906E-2</v>
      </c>
      <c r="P233" s="5">
        <v>0.71626000000000001</v>
      </c>
      <c r="Q233" s="5">
        <v>1.4336141567381371E-2</v>
      </c>
      <c r="R233" s="4">
        <v>0</v>
      </c>
      <c r="S233" s="6">
        <v>89.280998985922878</v>
      </c>
      <c r="T233" s="6">
        <v>6242.635546821045</v>
      </c>
      <c r="U233" s="17">
        <v>2.3880763307759763</v>
      </c>
      <c r="W233" s="2">
        <v>1410</v>
      </c>
      <c r="X233" s="2">
        <v>200</v>
      </c>
      <c r="Y233" s="2">
        <v>14.3</v>
      </c>
      <c r="Z233" s="2">
        <v>2</v>
      </c>
      <c r="AA233" s="2">
        <v>0.99999000000000005</v>
      </c>
      <c r="AB233" s="2">
        <v>6.9930069999999997E-2</v>
      </c>
      <c r="AC233" s="2">
        <v>9.7804290000000002E-3</v>
      </c>
      <c r="AD233" s="2">
        <v>0.71626000000000001</v>
      </c>
      <c r="AE233" s="2">
        <v>5.5999999999999995E-4</v>
      </c>
      <c r="AF233" s="2">
        <v>-0.82577</v>
      </c>
      <c r="AG233" s="2">
        <v>0.84899999999999998</v>
      </c>
      <c r="AH233" s="2">
        <v>7.5999999999999998E-2</v>
      </c>
      <c r="AI233" s="2">
        <v>0.56201999999999996</v>
      </c>
      <c r="AJ233" s="2">
        <v>7.2000000000000005E-4</v>
      </c>
      <c r="AK233" s="2">
        <v>7390</v>
      </c>
      <c r="AL233" s="2">
        <v>120</v>
      </c>
      <c r="AM233" s="2">
        <v>17750</v>
      </c>
      <c r="AN233" s="2">
        <v>730</v>
      </c>
      <c r="AO233" s="2">
        <v>12390</v>
      </c>
      <c r="AP233" s="2">
        <v>810</v>
      </c>
      <c r="AQ233" s="2">
        <v>4773</v>
      </c>
      <c r="AR233" s="2">
        <v>1.3</v>
      </c>
      <c r="AS233">
        <v>1.1000000000000001</v>
      </c>
      <c r="AT233">
        <v>0.14000000000000001</v>
      </c>
      <c r="AU233">
        <v>0</v>
      </c>
      <c r="AV233">
        <v>0</v>
      </c>
      <c r="AW233" s="2">
        <v>10.63</v>
      </c>
      <c r="AX233" s="2">
        <v>0.91</v>
      </c>
      <c r="AY233" s="2">
        <v>1606250</v>
      </c>
      <c r="AZ233" s="2">
        <v>27500</v>
      </c>
      <c r="BA233" s="2">
        <v>757500</v>
      </c>
      <c r="BB233" s="2">
        <v>13125</v>
      </c>
      <c r="BC233" s="2">
        <v>998750</v>
      </c>
      <c r="BD233" s="2">
        <v>16875</v>
      </c>
      <c r="BE233" s="2">
        <v>43500</v>
      </c>
      <c r="BF233" s="2">
        <v>687.5</v>
      </c>
      <c r="BG233" s="2">
        <v>295.625</v>
      </c>
      <c r="BH233" s="2">
        <v>27.5</v>
      </c>
      <c r="BI233" s="2">
        <f t="shared" si="9"/>
        <v>22.995725666380928</v>
      </c>
      <c r="BJ233" s="2">
        <f t="shared" si="10"/>
        <v>0.53202398456419353</v>
      </c>
    </row>
    <row r="234" spans="1:62" x14ac:dyDescent="0.25">
      <c r="A234" s="14">
        <v>44546.887980543979</v>
      </c>
      <c r="B234" t="s">
        <v>758</v>
      </c>
      <c r="C234">
        <v>20160</v>
      </c>
      <c r="D234">
        <v>35982</v>
      </c>
      <c r="E234" t="s">
        <v>135</v>
      </c>
      <c r="F234" t="s">
        <v>588</v>
      </c>
      <c r="G234" t="s">
        <v>759</v>
      </c>
      <c r="H234" t="s">
        <v>57</v>
      </c>
      <c r="I234" s="1">
        <v>0.89152800925925924</v>
      </c>
      <c r="J234" s="2">
        <v>11.048</v>
      </c>
      <c r="K234" t="s">
        <v>758</v>
      </c>
      <c r="L234" s="2">
        <v>5.3E-3</v>
      </c>
      <c r="M234" s="2">
        <v>0.01</v>
      </c>
      <c r="N234" s="4">
        <v>2.061560692913386E-3</v>
      </c>
      <c r="O234" s="4">
        <v>5.2637813714920354E-4</v>
      </c>
      <c r="P234" s="5">
        <v>0.71650000000000003</v>
      </c>
      <c r="Q234" s="5">
        <v>1.4341331876781877E-2</v>
      </c>
      <c r="R234" s="4">
        <v>0</v>
      </c>
      <c r="S234" s="6">
        <v>2275.1019830090977</v>
      </c>
      <c r="T234" s="6">
        <v>276558.34449733573</v>
      </c>
      <c r="U234" s="17">
        <v>3.6773904037497318</v>
      </c>
      <c r="W234" s="2">
        <v>54000</v>
      </c>
      <c r="X234" s="2">
        <v>14000</v>
      </c>
      <c r="Y234" s="2">
        <v>550</v>
      </c>
      <c r="Z234" s="2">
        <v>140</v>
      </c>
      <c r="AA234" s="2">
        <v>1</v>
      </c>
      <c r="AB234" s="2">
        <v>1.818182E-3</v>
      </c>
      <c r="AC234" s="2">
        <v>4.6280989999999999E-4</v>
      </c>
      <c r="AD234" s="2">
        <v>0.71650000000000003</v>
      </c>
      <c r="AE234" s="2">
        <v>5.6999999999999998E-4</v>
      </c>
      <c r="AF234" s="2">
        <v>0.21739</v>
      </c>
      <c r="AG234" s="2">
        <v>-110</v>
      </c>
      <c r="AH234" s="2">
        <v>250</v>
      </c>
      <c r="AI234" s="2">
        <v>0.56974000000000002</v>
      </c>
      <c r="AJ234" s="2">
        <v>4.4000000000000002E-4</v>
      </c>
      <c r="AK234" s="2">
        <v>11070</v>
      </c>
      <c r="AL234" s="2">
        <v>310</v>
      </c>
      <c r="AM234" s="2">
        <v>40700</v>
      </c>
      <c r="AN234" s="2">
        <v>1900</v>
      </c>
      <c r="AO234" s="2">
        <v>112000</v>
      </c>
      <c r="AP234" s="2">
        <v>25000</v>
      </c>
      <c r="AQ234" s="2">
        <v>4773.6000000000004</v>
      </c>
      <c r="AR234" s="2">
        <v>1.3</v>
      </c>
      <c r="AS234">
        <v>3.09E-2</v>
      </c>
      <c r="AT234">
        <v>9.1999999999999998E-3</v>
      </c>
      <c r="AU234">
        <v>0</v>
      </c>
      <c r="AV234">
        <v>0</v>
      </c>
      <c r="AW234" s="2">
        <v>1.9E-2</v>
      </c>
      <c r="AX234" s="2">
        <v>3.7999999999999999E-2</v>
      </c>
      <c r="AY234" s="2">
        <v>1551875</v>
      </c>
      <c r="AZ234" s="2">
        <v>28125</v>
      </c>
      <c r="BA234" s="2">
        <v>735000</v>
      </c>
      <c r="BB234" s="2">
        <v>13125</v>
      </c>
      <c r="BC234" s="2">
        <v>966875</v>
      </c>
      <c r="BD234" s="2">
        <v>17500</v>
      </c>
      <c r="BE234" s="2">
        <v>42312.5</v>
      </c>
      <c r="BF234" s="2">
        <v>812.5</v>
      </c>
      <c r="BG234" s="2">
        <v>181.25</v>
      </c>
      <c r="BH234" s="2">
        <v>25</v>
      </c>
      <c r="BI234" s="2">
        <f t="shared" si="9"/>
        <v>22.873355118273327</v>
      </c>
      <c r="BJ234" s="2">
        <f t="shared" si="10"/>
        <v>0.60358115654962952</v>
      </c>
    </row>
    <row r="235" spans="1:62" x14ac:dyDescent="0.25">
      <c r="A235" s="14">
        <v>44546.918440254631</v>
      </c>
      <c r="B235" t="s">
        <v>760</v>
      </c>
      <c r="C235">
        <v>12332</v>
      </c>
      <c r="D235">
        <v>30847</v>
      </c>
      <c r="E235" t="s">
        <v>108</v>
      </c>
      <c r="F235" t="s">
        <v>588</v>
      </c>
      <c r="G235" t="s">
        <v>761</v>
      </c>
      <c r="H235" t="s">
        <v>57</v>
      </c>
      <c r="I235" s="1">
        <v>0.92198773148148139</v>
      </c>
      <c r="J235" s="2">
        <v>11.039</v>
      </c>
      <c r="K235" t="s">
        <v>760</v>
      </c>
      <c r="L235" s="2">
        <v>5.5500000000000001E-2</v>
      </c>
      <c r="M235" s="2">
        <v>0.29599999999999999</v>
      </c>
      <c r="N235" s="4">
        <v>3.0644821417322835E-2</v>
      </c>
      <c r="O235" s="4">
        <v>2.9629180893837475E-3</v>
      </c>
      <c r="P235" s="5">
        <v>0.71662000000000003</v>
      </c>
      <c r="Q235" s="5">
        <v>1.4342569147820068E-2</v>
      </c>
      <c r="R235" s="4">
        <v>0</v>
      </c>
      <c r="S235" s="6">
        <v>118.46128843253209</v>
      </c>
      <c r="T235" s="6">
        <v>16117.181289157272</v>
      </c>
      <c r="U235" s="17">
        <v>2.8144722929949832</v>
      </c>
      <c r="W235" s="2">
        <v>3660</v>
      </c>
      <c r="X235" s="2">
        <v>350</v>
      </c>
      <c r="Y235" s="2">
        <v>37</v>
      </c>
      <c r="Z235" s="2">
        <v>3.5</v>
      </c>
      <c r="AA235" s="2">
        <v>0.99995000000000001</v>
      </c>
      <c r="AB235" s="2">
        <v>2.702703E-2</v>
      </c>
      <c r="AC235" s="2">
        <v>2.5566109999999999E-3</v>
      </c>
      <c r="AD235" s="2">
        <v>0.71662000000000003</v>
      </c>
      <c r="AE235" s="2">
        <v>5.4000000000000001E-4</v>
      </c>
      <c r="AF235" s="2">
        <v>-0.46544999999999997</v>
      </c>
      <c r="AG235" s="2">
        <v>13.4</v>
      </c>
      <c r="AH235" s="2">
        <v>2</v>
      </c>
      <c r="AI235" s="2">
        <v>0.56069000000000002</v>
      </c>
      <c r="AJ235" s="2">
        <v>4.2000000000000002E-4</v>
      </c>
      <c r="AK235" s="2">
        <v>8354</v>
      </c>
      <c r="AL235" s="2">
        <v>89</v>
      </c>
      <c r="AM235" s="2">
        <v>23590</v>
      </c>
      <c r="AN235" s="2">
        <v>550</v>
      </c>
      <c r="AO235" s="2">
        <v>53400</v>
      </c>
      <c r="AP235" s="2">
        <v>3200</v>
      </c>
      <c r="AQ235" s="2">
        <v>4773.8999999999996</v>
      </c>
      <c r="AR235" s="2">
        <v>1.2</v>
      </c>
      <c r="AS235">
        <v>0.44900000000000001</v>
      </c>
      <c r="AT235">
        <v>3.5000000000000003E-2</v>
      </c>
      <c r="AU235">
        <v>0</v>
      </c>
      <c r="AV235">
        <v>0</v>
      </c>
      <c r="AW235" s="2">
        <v>0.74</v>
      </c>
      <c r="AX235" s="2">
        <v>0.15</v>
      </c>
      <c r="AY235" s="2">
        <v>1717500</v>
      </c>
      <c r="AZ235" s="2">
        <v>45625</v>
      </c>
      <c r="BA235" s="2">
        <v>809375</v>
      </c>
      <c r="BB235" s="2">
        <v>21875</v>
      </c>
      <c r="BC235" s="2">
        <v>1063750</v>
      </c>
      <c r="BD235" s="2">
        <v>28750</v>
      </c>
      <c r="BE235" s="2">
        <v>45937.5</v>
      </c>
      <c r="BF235" s="2">
        <v>1250</v>
      </c>
      <c r="BG235" s="2">
        <v>218.75</v>
      </c>
      <c r="BH235" s="2">
        <v>26.25</v>
      </c>
      <c r="BI235" s="2">
        <f t="shared" si="9"/>
        <v>23.181860374842831</v>
      </c>
      <c r="BJ235" s="2">
        <f t="shared" si="10"/>
        <v>0.88907569979231271</v>
      </c>
    </row>
    <row r="236" spans="1:62" x14ac:dyDescent="0.25">
      <c r="A236" s="14">
        <v>44546.885631423611</v>
      </c>
      <c r="B236" t="s">
        <v>762</v>
      </c>
      <c r="C236">
        <v>20358</v>
      </c>
      <c r="D236">
        <v>35955</v>
      </c>
      <c r="E236" t="s">
        <v>60</v>
      </c>
      <c r="F236" t="s">
        <v>588</v>
      </c>
      <c r="G236" t="s">
        <v>763</v>
      </c>
      <c r="H236" t="s">
        <v>57</v>
      </c>
      <c r="I236" s="1">
        <v>0.88917881944444443</v>
      </c>
      <c r="J236" s="2">
        <v>11.037000000000001</v>
      </c>
      <c r="K236" t="s">
        <v>762</v>
      </c>
      <c r="L236" s="2">
        <v>1.89E-2</v>
      </c>
      <c r="M236" s="2">
        <v>3.0000000000000001E-3</v>
      </c>
      <c r="N236" s="4">
        <v>7.8740152440944875E-3</v>
      </c>
      <c r="O236" s="4">
        <v>8.3519123101169479E-4</v>
      </c>
      <c r="P236" s="5">
        <v>0.71667999999999998</v>
      </c>
      <c r="Q236" s="5">
        <v>1.4357610837461782E-2</v>
      </c>
      <c r="R236" s="4">
        <v>0</v>
      </c>
      <c r="S236" s="6">
        <v>383.68009044177717</v>
      </c>
      <c r="T236" s="6">
        <v>61359.302977298779</v>
      </c>
      <c r="U236" s="17">
        <v>3.3046563910596984</v>
      </c>
      <c r="W236" s="2">
        <v>14200</v>
      </c>
      <c r="X236" s="2">
        <v>1400</v>
      </c>
      <c r="Y236" s="2">
        <v>144</v>
      </c>
      <c r="Z236" s="2">
        <v>15</v>
      </c>
      <c r="AA236" s="2">
        <v>0.99995999999999996</v>
      </c>
      <c r="AB236" s="2">
        <v>6.9444440000000001E-3</v>
      </c>
      <c r="AC236" s="2">
        <v>7.233796E-4</v>
      </c>
      <c r="AD236" s="2">
        <v>0.71667999999999998</v>
      </c>
      <c r="AE236" s="2">
        <v>8.3000000000000001E-4</v>
      </c>
      <c r="AF236" s="2">
        <v>9.1726000000000002E-2</v>
      </c>
      <c r="AG236" s="2">
        <v>180</v>
      </c>
      <c r="AH236" s="2">
        <v>200</v>
      </c>
      <c r="AI236" s="2">
        <v>0.56750999999999996</v>
      </c>
      <c r="AJ236" s="2">
        <v>6.2E-4</v>
      </c>
      <c r="AK236" s="2">
        <v>9700</v>
      </c>
      <c r="AL236" s="2">
        <v>110</v>
      </c>
      <c r="AM236" s="2">
        <v>32000</v>
      </c>
      <c r="AN236" s="2">
        <v>680</v>
      </c>
      <c r="AO236" s="2">
        <v>109000</v>
      </c>
      <c r="AP236" s="2">
        <v>17000</v>
      </c>
      <c r="AQ236" s="2">
        <v>4774</v>
      </c>
      <c r="AR236" s="2">
        <v>1.9</v>
      </c>
      <c r="AS236">
        <v>0.111</v>
      </c>
      <c r="AT236">
        <v>1.2E-2</v>
      </c>
      <c r="AU236">
        <v>0</v>
      </c>
      <c r="AV236">
        <v>0</v>
      </c>
      <c r="AW236" s="2">
        <v>6.0000000000000001E-3</v>
      </c>
      <c r="AX236" s="2">
        <v>3.2000000000000001E-2</v>
      </c>
      <c r="AY236" s="2">
        <v>1574375</v>
      </c>
      <c r="AZ236" s="2">
        <v>13750</v>
      </c>
      <c r="BA236" s="2">
        <v>743125</v>
      </c>
      <c r="BB236" s="2">
        <v>6875</v>
      </c>
      <c r="BC236" s="2">
        <v>976875</v>
      </c>
      <c r="BD236" s="2">
        <v>8750</v>
      </c>
      <c r="BE236" s="2">
        <v>43243.75</v>
      </c>
      <c r="BF236" s="2">
        <v>431.25</v>
      </c>
      <c r="BG236" s="2">
        <v>308.75</v>
      </c>
      <c r="BH236" s="2">
        <v>31.25</v>
      </c>
      <c r="BI236" s="2">
        <f t="shared" si="9"/>
        <v>22.627138589906362</v>
      </c>
      <c r="BJ236" s="2">
        <f t="shared" si="10"/>
        <v>0.3033064633030686</v>
      </c>
    </row>
    <row r="237" spans="1:62" x14ac:dyDescent="0.25">
      <c r="A237" s="14">
        <v>44546.888919293982</v>
      </c>
      <c r="B237" t="s">
        <v>764</v>
      </c>
      <c r="C237">
        <v>20313</v>
      </c>
      <c r="D237">
        <v>35836</v>
      </c>
      <c r="E237" t="s">
        <v>765</v>
      </c>
      <c r="F237" t="s">
        <v>588</v>
      </c>
      <c r="G237" t="s">
        <v>766</v>
      </c>
      <c r="H237" t="s">
        <v>57</v>
      </c>
      <c r="I237" s="1">
        <v>0.8924667824074074</v>
      </c>
      <c r="J237" s="2">
        <v>11.068</v>
      </c>
      <c r="K237" t="s">
        <v>764</v>
      </c>
      <c r="L237" s="2">
        <v>2.0400000000000001E-2</v>
      </c>
      <c r="M237" s="2">
        <v>7.0000000000000001E-3</v>
      </c>
      <c r="N237" s="4">
        <v>7.8197125039370079E-3</v>
      </c>
      <c r="O237" s="4">
        <v>1.0365185923072882E-3</v>
      </c>
      <c r="P237" s="5">
        <v>0.71684999999999999</v>
      </c>
      <c r="Q237" s="5">
        <v>1.4342035036911603E-2</v>
      </c>
      <c r="R237" s="4">
        <v>0</v>
      </c>
      <c r="S237" s="6">
        <v>182.70584864758095</v>
      </c>
      <c r="T237" s="6">
        <v>62817.531185683598</v>
      </c>
      <c r="U237" s="17">
        <v>3.3067931990862172</v>
      </c>
      <c r="W237" s="2">
        <v>14300</v>
      </c>
      <c r="X237" s="2">
        <v>1900</v>
      </c>
      <c r="Y237" s="2">
        <v>145</v>
      </c>
      <c r="Z237" s="2">
        <v>19</v>
      </c>
      <c r="AA237" s="2">
        <v>0.99997999999999998</v>
      </c>
      <c r="AB237" s="2">
        <v>6.8965520000000002E-3</v>
      </c>
      <c r="AC237" s="2">
        <v>9.0368610000000004E-4</v>
      </c>
      <c r="AD237" s="2">
        <v>0.71684999999999999</v>
      </c>
      <c r="AE237" s="2">
        <v>3.8000000000000002E-4</v>
      </c>
      <c r="AF237" s="2">
        <v>-0.17352000000000001</v>
      </c>
      <c r="AG237" s="2">
        <v>50</v>
      </c>
      <c r="AH237" s="2">
        <v>240</v>
      </c>
      <c r="AI237" s="2">
        <v>0.56832000000000005</v>
      </c>
      <c r="AJ237" s="2">
        <v>5.5000000000000003E-4</v>
      </c>
      <c r="AK237" s="2">
        <v>9690</v>
      </c>
      <c r="AL237" s="2">
        <v>140</v>
      </c>
      <c r="AM237" s="2">
        <v>31980</v>
      </c>
      <c r="AN237" s="2">
        <v>900</v>
      </c>
      <c r="AO237" s="2">
        <v>112000</v>
      </c>
      <c r="AP237" s="2">
        <v>12000</v>
      </c>
      <c r="AQ237" s="2">
        <v>4774.38</v>
      </c>
      <c r="AR237" s="2">
        <v>0.86</v>
      </c>
      <c r="AS237">
        <v>0.11900000000000001</v>
      </c>
      <c r="AT237">
        <v>1.6E-2</v>
      </c>
      <c r="AU237">
        <v>0</v>
      </c>
      <c r="AV237">
        <v>0</v>
      </c>
      <c r="AW237" s="2">
        <v>1.2999999999999999E-2</v>
      </c>
      <c r="AX237" s="2">
        <v>0.03</v>
      </c>
      <c r="AY237" s="2">
        <v>1771250</v>
      </c>
      <c r="AZ237" s="2">
        <v>36250</v>
      </c>
      <c r="BA237" s="2">
        <v>837500</v>
      </c>
      <c r="BB237" s="2">
        <v>17500</v>
      </c>
      <c r="BC237" s="2">
        <v>1100625</v>
      </c>
      <c r="BD237" s="2">
        <v>23125</v>
      </c>
      <c r="BE237" s="2">
        <v>48125</v>
      </c>
      <c r="BF237" s="2">
        <v>1062.5</v>
      </c>
      <c r="BG237" s="2">
        <v>260.625</v>
      </c>
      <c r="BH237" s="2">
        <v>33.125</v>
      </c>
      <c r="BI237" s="2">
        <f t="shared" si="9"/>
        <v>22.898661222363764</v>
      </c>
      <c r="BJ237" s="2">
        <f t="shared" si="10"/>
        <v>0.69789766837798939</v>
      </c>
    </row>
    <row r="238" spans="1:62" x14ac:dyDescent="0.25">
      <c r="A238" s="14">
        <v>44546.890678020834</v>
      </c>
      <c r="B238" t="s">
        <v>767</v>
      </c>
      <c r="C238">
        <v>20514</v>
      </c>
      <c r="D238">
        <v>35858</v>
      </c>
      <c r="E238" t="s">
        <v>66</v>
      </c>
      <c r="F238" t="s">
        <v>588</v>
      </c>
      <c r="G238" t="s">
        <v>768</v>
      </c>
      <c r="H238" t="s">
        <v>57</v>
      </c>
      <c r="I238" s="1">
        <v>0.89422546296296301</v>
      </c>
      <c r="J238" s="2">
        <v>11.009</v>
      </c>
      <c r="K238" t="s">
        <v>767</v>
      </c>
      <c r="L238" s="2">
        <v>8.5000000000000006E-3</v>
      </c>
      <c r="M238" s="2">
        <v>-1E-4</v>
      </c>
      <c r="N238" s="4">
        <v>4.3947994960629923E-3</v>
      </c>
      <c r="O238" s="4">
        <v>6.3636137094766061E-4</v>
      </c>
      <c r="P238" s="5">
        <v>0.71701000000000004</v>
      </c>
      <c r="Q238" s="5">
        <v>1.436305803232724E-2</v>
      </c>
      <c r="R238" s="4">
        <v>0</v>
      </c>
      <c r="S238" s="6">
        <v>-21.88539137791426</v>
      </c>
      <c r="T238" s="6">
        <v>113977.26140979648</v>
      </c>
      <c r="U238" s="17">
        <v>3.4769636642581374</v>
      </c>
      <c r="W238" s="2">
        <v>25500</v>
      </c>
      <c r="X238" s="2">
        <v>3700</v>
      </c>
      <c r="Y238" s="2">
        <v>258</v>
      </c>
      <c r="Z238" s="2">
        <v>37</v>
      </c>
      <c r="AA238" s="2">
        <v>0.99995999999999996</v>
      </c>
      <c r="AB238" s="2">
        <v>3.8759689999999999E-3</v>
      </c>
      <c r="AC238" s="2">
        <v>5.5585599999999997E-4</v>
      </c>
      <c r="AD238" s="2">
        <v>0.71701000000000004</v>
      </c>
      <c r="AE238" s="2">
        <v>8.0999999999999996E-4</v>
      </c>
      <c r="AF238" s="2">
        <v>7.5775999999999996E-2</v>
      </c>
      <c r="AG238" s="2">
        <v>70</v>
      </c>
      <c r="AH238" s="2">
        <v>290</v>
      </c>
      <c r="AI238" s="2">
        <v>0.56089999999999995</v>
      </c>
      <c r="AJ238" s="2">
        <v>6.4999999999999997E-4</v>
      </c>
      <c r="AK238" s="2">
        <v>10270</v>
      </c>
      <c r="AL238" s="2">
        <v>160</v>
      </c>
      <c r="AM238" s="2">
        <v>35630</v>
      </c>
      <c r="AN238" s="2">
        <v>980</v>
      </c>
      <c r="AO238" s="2">
        <v>120000</v>
      </c>
      <c r="AP238" s="2">
        <v>10000</v>
      </c>
      <c r="AQ238" s="2">
        <v>4774.7</v>
      </c>
      <c r="AR238" s="2">
        <v>1.8</v>
      </c>
      <c r="AS238">
        <v>6.6000000000000003E-2</v>
      </c>
      <c r="AT238">
        <v>1.0999999999999999E-2</v>
      </c>
      <c r="AU238" s="29">
        <v>0</v>
      </c>
      <c r="AV238" s="29">
        <v>0</v>
      </c>
      <c r="AW238" s="2">
        <v>-9.9999999999999991E-5</v>
      </c>
      <c r="AX238" s="2">
        <v>2.3E-2</v>
      </c>
      <c r="AY238" s="2">
        <v>1635000</v>
      </c>
      <c r="AZ238" s="2">
        <v>20000</v>
      </c>
      <c r="BA238" s="2">
        <v>771875</v>
      </c>
      <c r="BB238" s="2">
        <v>9375</v>
      </c>
      <c r="BC238" s="2">
        <v>1015625</v>
      </c>
      <c r="BD238" s="2">
        <v>11875</v>
      </c>
      <c r="BE238" s="2">
        <v>44450</v>
      </c>
      <c r="BF238" s="2">
        <v>500</v>
      </c>
      <c r="BG238" s="2">
        <v>207.5</v>
      </c>
      <c r="BH238" s="2">
        <v>23.125</v>
      </c>
      <c r="BI238" s="2">
        <f t="shared" si="9"/>
        <v>22.873272815116792</v>
      </c>
      <c r="BJ238" s="2">
        <f t="shared" si="10"/>
        <v>0.37111201368335756</v>
      </c>
    </row>
    <row r="239" spans="1:62" x14ac:dyDescent="0.25">
      <c r="A239" s="14">
        <v>44546.906736597222</v>
      </c>
      <c r="B239" t="s">
        <v>769</v>
      </c>
      <c r="C239">
        <v>10931</v>
      </c>
      <c r="D239">
        <v>34061</v>
      </c>
      <c r="E239" t="s">
        <v>92</v>
      </c>
      <c r="F239" t="s">
        <v>588</v>
      </c>
      <c r="G239" t="s">
        <v>770</v>
      </c>
      <c r="H239" t="s">
        <v>57</v>
      </c>
      <c r="I239" s="1">
        <v>0.91028402777777773</v>
      </c>
      <c r="J239" s="2">
        <v>11.012</v>
      </c>
      <c r="K239" t="s">
        <v>769</v>
      </c>
      <c r="L239" s="2">
        <v>8.1600000000000006E-2</v>
      </c>
      <c r="M239" s="2">
        <v>0.55900000000000005</v>
      </c>
      <c r="N239" s="4">
        <v>3.5995498582677164E-2</v>
      </c>
      <c r="O239" s="4">
        <v>3.9513635098808314E-3</v>
      </c>
      <c r="P239" s="5">
        <v>0.71702999999999995</v>
      </c>
      <c r="Q239" s="5">
        <v>1.4352731738592483E-2</v>
      </c>
      <c r="R239" s="4">
        <v>0</v>
      </c>
      <c r="S239" s="6">
        <v>-8.0106765737219412</v>
      </c>
      <c r="T239" s="6">
        <v>13896.361953601967</v>
      </c>
      <c r="U239" s="17">
        <v>2.7469273181712852</v>
      </c>
      <c r="W239" s="2">
        <v>3120</v>
      </c>
      <c r="X239" s="2">
        <v>330</v>
      </c>
      <c r="Y239" s="2">
        <v>31.5</v>
      </c>
      <c r="Z239" s="2">
        <v>3.4</v>
      </c>
      <c r="AA239" s="2">
        <v>0.99997000000000003</v>
      </c>
      <c r="AB239" s="2">
        <v>3.1746030000000001E-2</v>
      </c>
      <c r="AC239" s="2">
        <v>3.4265559999999999E-3</v>
      </c>
      <c r="AD239" s="2">
        <v>0.71702999999999995</v>
      </c>
      <c r="AE239" s="2">
        <v>5.9000000000000003E-4</v>
      </c>
      <c r="AF239" s="2">
        <v>0.17602999999999999</v>
      </c>
      <c r="AG239" s="2">
        <v>7.71</v>
      </c>
      <c r="AH239" s="2">
        <v>0.82</v>
      </c>
      <c r="AI239" s="2">
        <v>0.56254000000000004</v>
      </c>
      <c r="AJ239" s="2">
        <v>5.6999999999999998E-4</v>
      </c>
      <c r="AK239" s="2">
        <v>8160</v>
      </c>
      <c r="AL239" s="2">
        <v>110</v>
      </c>
      <c r="AM239" s="2">
        <v>22370</v>
      </c>
      <c r="AN239" s="2">
        <v>660</v>
      </c>
      <c r="AO239" s="2">
        <v>44200</v>
      </c>
      <c r="AP239" s="2">
        <v>1700</v>
      </c>
      <c r="AQ239" s="2">
        <v>4774.8</v>
      </c>
      <c r="AR239" s="2">
        <v>1.3</v>
      </c>
      <c r="AS239">
        <v>0.66500000000000004</v>
      </c>
      <c r="AT239">
        <v>7.0000000000000007E-2</v>
      </c>
      <c r="AU239">
        <v>0</v>
      </c>
      <c r="AV239">
        <v>0</v>
      </c>
      <c r="AW239" s="2">
        <v>1.42</v>
      </c>
      <c r="AX239" s="2">
        <v>0.13</v>
      </c>
      <c r="AY239" s="2">
        <v>2081875</v>
      </c>
      <c r="AZ239" s="2">
        <v>35625</v>
      </c>
      <c r="BA239" s="2">
        <v>986875</v>
      </c>
      <c r="BB239" s="2">
        <v>16250</v>
      </c>
      <c r="BC239" s="2">
        <v>1296250</v>
      </c>
      <c r="BD239" s="2">
        <v>21875</v>
      </c>
      <c r="BE239" s="2">
        <v>56562.5</v>
      </c>
      <c r="BF239" s="2">
        <v>937.5</v>
      </c>
      <c r="BG239" s="2">
        <v>275</v>
      </c>
      <c r="BH239" s="2">
        <v>29.375</v>
      </c>
      <c r="BI239" s="2">
        <f t="shared" si="9"/>
        <v>22.94279065383888</v>
      </c>
      <c r="BJ239" s="2">
        <f t="shared" si="10"/>
        <v>0.5426844730521152</v>
      </c>
    </row>
    <row r="240" spans="1:62" x14ac:dyDescent="0.25">
      <c r="A240" s="14">
        <v>44546.913717662035</v>
      </c>
      <c r="B240" t="s">
        <v>771</v>
      </c>
      <c r="C240">
        <v>13487</v>
      </c>
      <c r="D240">
        <v>30731</v>
      </c>
      <c r="E240" t="s">
        <v>101</v>
      </c>
      <c r="F240" t="s">
        <v>588</v>
      </c>
      <c r="G240" t="s">
        <v>772</v>
      </c>
      <c r="H240" t="s">
        <v>57</v>
      </c>
      <c r="I240" s="1">
        <v>0.91726516203703701</v>
      </c>
      <c r="J240" s="2">
        <v>11.24</v>
      </c>
      <c r="K240" t="s">
        <v>771</v>
      </c>
      <c r="L240" s="2">
        <v>0.438</v>
      </c>
      <c r="M240" s="2">
        <v>4.0999999999999996</v>
      </c>
      <c r="N240" s="4">
        <v>0.19892250708661416</v>
      </c>
      <c r="O240" s="4">
        <v>3.8594157273839969E-2</v>
      </c>
      <c r="P240" s="5">
        <v>0.71709000000000001</v>
      </c>
      <c r="Q240" s="5">
        <v>1.4357441528350376E-2</v>
      </c>
      <c r="R240" s="4">
        <v>0</v>
      </c>
      <c r="S240" s="6">
        <v>-4.3478692205322247</v>
      </c>
      <c r="T240" s="6">
        <v>2513.943159901637</v>
      </c>
      <c r="U240" s="17">
        <v>1.907826151320215</v>
      </c>
      <c r="W240" s="2">
        <v>560</v>
      </c>
      <c r="X240" s="2">
        <v>110</v>
      </c>
      <c r="Y240" s="2">
        <v>5.7</v>
      </c>
      <c r="Z240" s="2">
        <v>1.1000000000000001</v>
      </c>
      <c r="AA240" s="2">
        <v>0.99999000000000005</v>
      </c>
      <c r="AB240" s="2">
        <v>0.1754386</v>
      </c>
      <c r="AC240" s="2">
        <v>3.3856570000000002E-2</v>
      </c>
      <c r="AD240" s="2">
        <v>0.71709000000000001</v>
      </c>
      <c r="AE240" s="2">
        <v>6.7000000000000002E-4</v>
      </c>
      <c r="AF240" s="2">
        <v>-2.7245999999999999E-2</v>
      </c>
      <c r="AG240" s="2">
        <v>1.26</v>
      </c>
      <c r="AH240" s="2">
        <v>0.52</v>
      </c>
      <c r="AI240" s="2">
        <v>0.56469000000000003</v>
      </c>
      <c r="AJ240" s="2">
        <v>7.1000000000000002E-4</v>
      </c>
      <c r="AK240" s="2">
        <v>6460</v>
      </c>
      <c r="AL240" s="2">
        <v>200</v>
      </c>
      <c r="AM240" s="2">
        <v>12400</v>
      </c>
      <c r="AN240" s="2">
        <v>1100</v>
      </c>
      <c r="AO240" s="2">
        <v>15200</v>
      </c>
      <c r="AP240" s="2">
        <v>4900</v>
      </c>
      <c r="AQ240" s="2">
        <v>4774.8999999999996</v>
      </c>
      <c r="AR240" s="2">
        <v>1.5</v>
      </c>
      <c r="AS240">
        <v>3.54</v>
      </c>
      <c r="AT240">
        <v>0.67</v>
      </c>
      <c r="AU240">
        <v>0</v>
      </c>
      <c r="AV240">
        <v>0</v>
      </c>
      <c r="AW240" s="2">
        <v>10.4</v>
      </c>
      <c r="AX240" s="2">
        <v>6</v>
      </c>
      <c r="AY240" s="2">
        <v>1983125</v>
      </c>
      <c r="AZ240" s="2">
        <v>50625</v>
      </c>
      <c r="BA240" s="2">
        <v>941250</v>
      </c>
      <c r="BB240" s="2">
        <v>25000</v>
      </c>
      <c r="BC240" s="2">
        <v>1238750</v>
      </c>
      <c r="BD240" s="2">
        <v>32500</v>
      </c>
      <c r="BE240" s="2">
        <v>53875</v>
      </c>
      <c r="BF240" s="2">
        <v>1375</v>
      </c>
      <c r="BG240" s="2">
        <v>265.625</v>
      </c>
      <c r="BH240" s="2">
        <v>16.875</v>
      </c>
      <c r="BI240" s="2">
        <f t="shared" si="9"/>
        <v>23.019151308983457</v>
      </c>
      <c r="BJ240" s="2">
        <f t="shared" si="10"/>
        <v>0.84254775397811199</v>
      </c>
    </row>
    <row r="241" spans="1:62" x14ac:dyDescent="0.25">
      <c r="A241" s="14">
        <v>44546.90995212963</v>
      </c>
      <c r="B241" t="s">
        <v>773</v>
      </c>
      <c r="C241">
        <v>11570</v>
      </c>
      <c r="D241">
        <v>33506</v>
      </c>
      <c r="E241" t="s">
        <v>95</v>
      </c>
      <c r="F241" t="s">
        <v>588</v>
      </c>
      <c r="G241" t="s">
        <v>774</v>
      </c>
      <c r="H241" t="s">
        <v>57</v>
      </c>
      <c r="I241" s="1">
        <v>0.91349953703703701</v>
      </c>
      <c r="J241" s="2">
        <v>11.02</v>
      </c>
      <c r="K241" t="s">
        <v>773</v>
      </c>
      <c r="L241" s="2">
        <v>2.75E-2</v>
      </c>
      <c r="M241" s="2">
        <v>0.21299999999999999</v>
      </c>
      <c r="N241" s="4">
        <v>2.2189005354330708E-2</v>
      </c>
      <c r="O241" s="4">
        <v>2.0037822828126409E-3</v>
      </c>
      <c r="P241" s="5">
        <v>0.71711999999999998</v>
      </c>
      <c r="Q241" s="5">
        <v>1.4363594179730921E-2</v>
      </c>
      <c r="R241" s="4">
        <v>0.86025191481572638</v>
      </c>
      <c r="S241" s="6">
        <v>-52.094096148273898</v>
      </c>
      <c r="T241" s="6">
        <v>22646.366612934729</v>
      </c>
      <c r="U241" s="17">
        <v>2.9431986374817938</v>
      </c>
      <c r="W241" s="2">
        <v>5050</v>
      </c>
      <c r="X241" s="2">
        <v>440</v>
      </c>
      <c r="Y241" s="2">
        <v>51.1</v>
      </c>
      <c r="Z241" s="2">
        <v>4.5</v>
      </c>
      <c r="AA241" s="2">
        <v>0.99994000000000005</v>
      </c>
      <c r="AB241" s="2">
        <v>1.9569469999999999E-2</v>
      </c>
      <c r="AC241" s="2">
        <v>1.7233389999999999E-3</v>
      </c>
      <c r="AD241" s="2">
        <v>0.71711999999999998</v>
      </c>
      <c r="AE241" s="2">
        <v>7.7999999999999999E-4</v>
      </c>
      <c r="AF241" s="2">
        <v>0.14047999999999999</v>
      </c>
      <c r="AG241" s="2">
        <v>13.1</v>
      </c>
      <c r="AH241" s="2">
        <v>2.2999999999999998</v>
      </c>
      <c r="AI241" s="2">
        <v>0.56333999999999995</v>
      </c>
      <c r="AJ241" s="2">
        <v>5.9999999999999995E-4</v>
      </c>
      <c r="AK241" s="2">
        <v>8680</v>
      </c>
      <c r="AL241" s="2">
        <v>110</v>
      </c>
      <c r="AM241" s="2">
        <v>25640</v>
      </c>
      <c r="AN241" s="2">
        <v>670</v>
      </c>
      <c r="AO241" s="2">
        <v>52700</v>
      </c>
      <c r="AP241" s="2">
        <v>3900</v>
      </c>
      <c r="AQ241" s="2">
        <v>4775</v>
      </c>
      <c r="AR241" s="2">
        <v>1.8</v>
      </c>
      <c r="AS241">
        <v>0.222</v>
      </c>
      <c r="AT241">
        <v>1.8000000000000002E-2</v>
      </c>
      <c r="AU241">
        <v>0</v>
      </c>
      <c r="AV241">
        <v>0</v>
      </c>
      <c r="AW241" s="2">
        <v>0.54</v>
      </c>
      <c r="AX241" s="2">
        <v>0.14000000000000001</v>
      </c>
      <c r="AY241" s="2">
        <v>1156250</v>
      </c>
      <c r="AZ241" s="2">
        <v>30625</v>
      </c>
      <c r="BA241" s="2">
        <v>547500</v>
      </c>
      <c r="BB241" s="2">
        <v>14375</v>
      </c>
      <c r="BC241" s="2">
        <v>720625</v>
      </c>
      <c r="BD241" s="2">
        <v>19375</v>
      </c>
      <c r="BE241" s="2">
        <v>31500</v>
      </c>
      <c r="BF241" s="2">
        <v>875</v>
      </c>
      <c r="BG241" s="2">
        <v>247.5</v>
      </c>
      <c r="BH241" s="2">
        <v>29.375</v>
      </c>
      <c r="BI241" s="2">
        <f t="shared" si="9"/>
        <v>22.918414242866181</v>
      </c>
      <c r="BJ241" s="2">
        <f t="shared" si="10"/>
        <v>0.88599238420184312</v>
      </c>
    </row>
    <row r="242" spans="1:62" x14ac:dyDescent="0.25">
      <c r="A242" s="14">
        <v>44546.900164293984</v>
      </c>
      <c r="B242" t="s">
        <v>775</v>
      </c>
      <c r="C242">
        <v>13621</v>
      </c>
      <c r="D242">
        <v>19573</v>
      </c>
      <c r="E242" t="s">
        <v>81</v>
      </c>
      <c r="F242" t="s">
        <v>588</v>
      </c>
      <c r="G242" t="s">
        <v>776</v>
      </c>
      <c r="H242" t="s">
        <v>57</v>
      </c>
      <c r="I242" s="1">
        <v>0.90371180555555553</v>
      </c>
      <c r="J242" s="2">
        <v>11.025</v>
      </c>
      <c r="K242" t="s">
        <v>775</v>
      </c>
      <c r="L242" s="2">
        <v>4.5499999999999999E-2</v>
      </c>
      <c r="M242" s="2">
        <v>0.38500000000000001</v>
      </c>
      <c r="N242" s="4">
        <v>2.5252962519685038E-2</v>
      </c>
      <c r="O242" s="4">
        <v>2.0322529184255405E-3</v>
      </c>
      <c r="P242" s="5">
        <v>0.71723999999999999</v>
      </c>
      <c r="Q242" s="5">
        <v>1.435612019453724E-2</v>
      </c>
      <c r="R242" s="4">
        <v>0</v>
      </c>
      <c r="S242" s="6">
        <v>-91.729344235512741</v>
      </c>
      <c r="T242" s="6">
        <v>19981.531333310457</v>
      </c>
      <c r="U242" s="17">
        <v>2.892526545654484</v>
      </c>
      <c r="W242" s="2">
        <v>4440</v>
      </c>
      <c r="X242" s="2">
        <v>350</v>
      </c>
      <c r="Y242" s="2">
        <v>44.9</v>
      </c>
      <c r="Z242" s="2">
        <v>3.5</v>
      </c>
      <c r="AA242" s="2">
        <v>0.99995999999999996</v>
      </c>
      <c r="AB242" s="2">
        <v>2.227171E-2</v>
      </c>
      <c r="AC242" s="2">
        <v>1.736102E-3</v>
      </c>
      <c r="AD242" s="2">
        <v>0.71723999999999999</v>
      </c>
      <c r="AE242" s="2">
        <v>5.6999999999999998E-4</v>
      </c>
      <c r="AF242" s="2">
        <v>-0.25580000000000003</v>
      </c>
      <c r="AG242" s="2">
        <v>9.5</v>
      </c>
      <c r="AH242" s="2">
        <v>1</v>
      </c>
      <c r="AI242" s="2">
        <v>0.56076999999999999</v>
      </c>
      <c r="AJ242" s="2">
        <v>4.6999999999999999E-4</v>
      </c>
      <c r="AK242" s="2">
        <v>8520</v>
      </c>
      <c r="AL242" s="2">
        <v>81</v>
      </c>
      <c r="AM242" s="2">
        <v>24620</v>
      </c>
      <c r="AN242" s="2">
        <v>500</v>
      </c>
      <c r="AO242" s="2">
        <v>47300</v>
      </c>
      <c r="AP242" s="2">
        <v>2000</v>
      </c>
      <c r="AQ242" s="2">
        <v>4775.3</v>
      </c>
      <c r="AR242" s="2">
        <v>1.3</v>
      </c>
      <c r="AS242">
        <v>0.372</v>
      </c>
      <c r="AT242">
        <v>2.8000000000000001E-2</v>
      </c>
      <c r="AU242">
        <v>0</v>
      </c>
      <c r="AV242">
        <v>0</v>
      </c>
      <c r="AW242" s="2">
        <v>1</v>
      </c>
      <c r="AX242" s="2">
        <v>0.1</v>
      </c>
      <c r="AY242" s="2">
        <v>1676875</v>
      </c>
      <c r="AZ242" s="2">
        <v>40000</v>
      </c>
      <c r="BA242" s="2">
        <v>790625</v>
      </c>
      <c r="BB242" s="2">
        <v>19375</v>
      </c>
      <c r="BC242" s="2">
        <v>1040000</v>
      </c>
      <c r="BD242" s="2">
        <v>25000</v>
      </c>
      <c r="BE242" s="2">
        <v>45625</v>
      </c>
      <c r="BF242" s="2">
        <v>1125</v>
      </c>
      <c r="BG242" s="2">
        <v>287.5</v>
      </c>
      <c r="BH242" s="2">
        <v>57.5</v>
      </c>
      <c r="BI242" s="2">
        <f t="shared" si="9"/>
        <v>22.827615553253722</v>
      </c>
      <c r="BJ242" s="2">
        <f t="shared" si="10"/>
        <v>0.78609293995714558</v>
      </c>
    </row>
    <row r="243" spans="1:62" x14ac:dyDescent="0.25">
      <c r="A243" s="14">
        <v>44546.917473587964</v>
      </c>
      <c r="B243" t="s">
        <v>777</v>
      </c>
      <c r="C243">
        <v>2177</v>
      </c>
      <c r="D243">
        <v>39116</v>
      </c>
      <c r="E243" t="s">
        <v>106</v>
      </c>
      <c r="F243" t="s">
        <v>588</v>
      </c>
      <c r="G243" t="s">
        <v>778</v>
      </c>
      <c r="H243" t="s">
        <v>57</v>
      </c>
      <c r="I243" s="1">
        <v>0.92102106481481483</v>
      </c>
      <c r="J243" s="2">
        <v>11.238</v>
      </c>
      <c r="K243" t="s">
        <v>777</v>
      </c>
      <c r="L243" s="2">
        <v>0.193</v>
      </c>
      <c r="M243" s="2">
        <v>0.64</v>
      </c>
      <c r="N243" s="4">
        <v>8.9988752125984256E-2</v>
      </c>
      <c r="O243" s="4">
        <v>2.3637098800700498E-2</v>
      </c>
      <c r="P243" s="5">
        <v>0.71750000000000003</v>
      </c>
      <c r="Q243" s="5">
        <v>1.4384801006618063E-2</v>
      </c>
      <c r="R243" s="4">
        <v>0</v>
      </c>
      <c r="S243" s="6">
        <v>-53.525150398095562</v>
      </c>
      <c r="T243" s="6">
        <v>5588.4037729944839</v>
      </c>
      <c r="U243" s="17">
        <v>2.3261432305096328</v>
      </c>
      <c r="W243" s="2">
        <v>1240</v>
      </c>
      <c r="X243" s="2">
        <v>330</v>
      </c>
      <c r="Y243" s="2">
        <v>12.6</v>
      </c>
      <c r="Z243" s="2">
        <v>3.3</v>
      </c>
      <c r="AA243" s="2">
        <v>0.99999000000000005</v>
      </c>
      <c r="AB243" s="2">
        <v>7.9365080000000005E-2</v>
      </c>
      <c r="AC243" s="2">
        <v>2.078609E-2</v>
      </c>
      <c r="AD243" s="2">
        <v>0.71750000000000003</v>
      </c>
      <c r="AE243" s="2">
        <v>1E-3</v>
      </c>
      <c r="AF243" s="2">
        <v>-0.70260999999999996</v>
      </c>
      <c r="AG243" s="2">
        <v>8.3000000000000007</v>
      </c>
      <c r="AH243" s="2">
        <v>3</v>
      </c>
      <c r="AI243" s="2">
        <v>0.56172999999999995</v>
      </c>
      <c r="AJ243" s="2">
        <v>8.8999999999999995E-4</v>
      </c>
      <c r="AK243" s="2">
        <v>7150</v>
      </c>
      <c r="AL243" s="2">
        <v>260</v>
      </c>
      <c r="AM243" s="2">
        <v>16400</v>
      </c>
      <c r="AN243" s="2">
        <v>1500</v>
      </c>
      <c r="AO243" s="2">
        <v>42300</v>
      </c>
      <c r="AP243" s="2">
        <v>6800</v>
      </c>
      <c r="AQ243" s="2">
        <v>4775.8999999999996</v>
      </c>
      <c r="AR243" s="2">
        <v>2.2999999999999998</v>
      </c>
      <c r="AS243">
        <v>1.56</v>
      </c>
      <c r="AT243">
        <v>0.34</v>
      </c>
      <c r="AU243">
        <v>0</v>
      </c>
      <c r="AV243">
        <v>0</v>
      </c>
      <c r="AW243" s="2">
        <v>1.59</v>
      </c>
      <c r="AX243" s="2">
        <v>0.57999999999999996</v>
      </c>
      <c r="AY243" s="2">
        <v>1723750</v>
      </c>
      <c r="AZ243" s="2">
        <v>20625</v>
      </c>
      <c r="BA243" s="2">
        <v>811250</v>
      </c>
      <c r="BB243" s="2">
        <v>12500</v>
      </c>
      <c r="BC243" s="2">
        <v>1064375</v>
      </c>
      <c r="BD243" s="2">
        <v>16250</v>
      </c>
      <c r="BE243" s="2">
        <v>46587.5</v>
      </c>
      <c r="BF243" s="2">
        <v>618.75</v>
      </c>
      <c r="BG243" s="2">
        <v>269.375</v>
      </c>
      <c r="BH243" s="2">
        <v>34.375</v>
      </c>
      <c r="BI243" s="2">
        <f t="shared" si="9"/>
        <v>22.877227609820629</v>
      </c>
      <c r="BJ243" s="2">
        <f t="shared" si="10"/>
        <v>0.46293686458731365</v>
      </c>
    </row>
    <row r="244" spans="1:62" x14ac:dyDescent="0.25">
      <c r="A244" s="14">
        <v>44546.912299976852</v>
      </c>
      <c r="B244" t="s">
        <v>779</v>
      </c>
      <c r="C244">
        <v>12181</v>
      </c>
      <c r="D244">
        <v>33528</v>
      </c>
      <c r="E244" t="s">
        <v>100</v>
      </c>
      <c r="F244" t="s">
        <v>588</v>
      </c>
      <c r="G244" t="s">
        <v>780</v>
      </c>
      <c r="H244" t="s">
        <v>57</v>
      </c>
      <c r="I244" s="1">
        <v>0.91584745370370368</v>
      </c>
      <c r="J244" s="2">
        <v>11.058999999999999</v>
      </c>
      <c r="K244" t="s">
        <v>779</v>
      </c>
      <c r="L244" s="2">
        <v>0.186</v>
      </c>
      <c r="M244" s="2">
        <v>0.218</v>
      </c>
      <c r="N244" s="4">
        <v>8.1572541732283468E-2</v>
      </c>
      <c r="O244" s="4">
        <v>2.7630284652098026E-2</v>
      </c>
      <c r="P244" s="5">
        <v>0.71757000000000004</v>
      </c>
      <c r="Q244" s="5">
        <v>1.4358143402264795E-2</v>
      </c>
      <c r="R244" s="4">
        <v>0</v>
      </c>
      <c r="S244" s="6">
        <v>-67.360862875694366</v>
      </c>
      <c r="T244" s="6">
        <v>6173.3606649709509</v>
      </c>
      <c r="U244" s="17">
        <v>2.3719134122479533</v>
      </c>
      <c r="W244" s="2">
        <v>1380</v>
      </c>
      <c r="X244" s="2">
        <v>460</v>
      </c>
      <c r="Y244" s="2">
        <v>13.9</v>
      </c>
      <c r="Z244" s="2">
        <v>4.7</v>
      </c>
      <c r="AA244" s="2">
        <v>1</v>
      </c>
      <c r="AB244" s="2">
        <v>7.1942450000000005E-2</v>
      </c>
      <c r="AC244" s="2">
        <v>2.4325860000000001E-2</v>
      </c>
      <c r="AD244" s="2">
        <v>0.71757000000000004</v>
      </c>
      <c r="AE244" s="2">
        <v>4.4000000000000002E-4</v>
      </c>
      <c r="AF244" s="2">
        <v>5.4014E-2</v>
      </c>
      <c r="AG244" s="2">
        <v>17.100000000000001</v>
      </c>
      <c r="AH244" s="2">
        <v>2.9</v>
      </c>
      <c r="AI244" s="2">
        <v>0.55954999999999999</v>
      </c>
      <c r="AJ244" s="2">
        <v>5.8E-4</v>
      </c>
      <c r="AK244" s="2">
        <v>7220</v>
      </c>
      <c r="AL244" s="2">
        <v>300</v>
      </c>
      <c r="AM244" s="2">
        <v>16800</v>
      </c>
      <c r="AN244" s="2">
        <v>1800</v>
      </c>
      <c r="AO244" s="2">
        <v>59000</v>
      </c>
      <c r="AP244" s="2">
        <v>3500</v>
      </c>
      <c r="AQ244" s="2">
        <v>4776.01</v>
      </c>
      <c r="AR244" s="2">
        <v>0.99</v>
      </c>
      <c r="AS244">
        <v>1.51</v>
      </c>
      <c r="AT244">
        <v>0.37</v>
      </c>
      <c r="AU244">
        <v>0</v>
      </c>
      <c r="AV244">
        <v>0</v>
      </c>
      <c r="AW244" s="2">
        <v>0.55400000000000005</v>
      </c>
      <c r="AX244" s="2">
        <v>9.2999999999999999E-2</v>
      </c>
      <c r="AY244" s="2">
        <v>1731250</v>
      </c>
      <c r="AZ244" s="2">
        <v>87500</v>
      </c>
      <c r="BA244" s="2">
        <v>813750</v>
      </c>
      <c r="BB244" s="2">
        <v>41875</v>
      </c>
      <c r="BC244" s="2">
        <v>1070000</v>
      </c>
      <c r="BD244" s="2">
        <v>55000</v>
      </c>
      <c r="BE244" s="2">
        <v>46625</v>
      </c>
      <c r="BF244" s="2">
        <v>2375</v>
      </c>
      <c r="BG244" s="2">
        <v>231.25</v>
      </c>
      <c r="BH244" s="2">
        <v>26.875</v>
      </c>
      <c r="BI244" s="2">
        <f t="shared" si="9"/>
        <v>22.975279122950276</v>
      </c>
      <c r="BJ244" s="2">
        <f t="shared" si="10"/>
        <v>1.6626335660572404</v>
      </c>
    </row>
    <row r="245" spans="1:62" x14ac:dyDescent="0.25">
      <c r="A245" s="14">
        <v>44546.919386562498</v>
      </c>
      <c r="B245" t="s">
        <v>781</v>
      </c>
      <c r="C245">
        <v>12355</v>
      </c>
      <c r="D245">
        <v>27748</v>
      </c>
      <c r="E245" t="s">
        <v>110</v>
      </c>
      <c r="F245" t="s">
        <v>588</v>
      </c>
      <c r="G245" t="s">
        <v>782</v>
      </c>
      <c r="H245" t="s">
        <v>57</v>
      </c>
      <c r="I245" s="1">
        <v>0.92293402777777789</v>
      </c>
      <c r="J245" s="2">
        <v>11.009</v>
      </c>
      <c r="K245" t="s">
        <v>781</v>
      </c>
      <c r="L245" s="2">
        <v>7.8E-2</v>
      </c>
      <c r="M245" s="2">
        <v>1.5</v>
      </c>
      <c r="N245" s="4">
        <v>2.7790639370078741E-2</v>
      </c>
      <c r="O245" s="4">
        <v>6.0876009932001422E-3</v>
      </c>
      <c r="P245" s="5">
        <v>0.71789999999999998</v>
      </c>
      <c r="Q245" s="5">
        <v>1.4416732084629999E-2</v>
      </c>
      <c r="R245" s="4">
        <v>0</v>
      </c>
      <c r="S245" s="6">
        <v>-316.25065773219995</v>
      </c>
      <c r="T245" s="6">
        <v>18623.249989003398</v>
      </c>
      <c r="U245" s="17">
        <v>2.8547201466431744</v>
      </c>
      <c r="W245" s="2">
        <v>4030</v>
      </c>
      <c r="X245" s="2">
        <v>870</v>
      </c>
      <c r="Y245" s="2">
        <v>40.799999999999997</v>
      </c>
      <c r="Z245" s="2">
        <v>8.9</v>
      </c>
      <c r="AA245" s="2">
        <v>0.99999000000000005</v>
      </c>
      <c r="AB245" s="2">
        <v>2.4509800000000002E-2</v>
      </c>
      <c r="AC245" s="2">
        <v>5.346501E-3</v>
      </c>
      <c r="AD245" s="2">
        <v>0.71789999999999998</v>
      </c>
      <c r="AE245" s="2">
        <v>1.2999999999999999E-3</v>
      </c>
      <c r="AF245" s="2">
        <v>0.77854000000000001</v>
      </c>
      <c r="AG245" s="2">
        <v>8.6999999999999993</v>
      </c>
      <c r="AH245" s="2">
        <v>3.2</v>
      </c>
      <c r="AI245" s="2">
        <v>0.55615999999999999</v>
      </c>
      <c r="AJ245" s="2">
        <v>9.1E-4</v>
      </c>
      <c r="AK245" s="2">
        <v>8370</v>
      </c>
      <c r="AL245" s="2">
        <v>220</v>
      </c>
      <c r="AM245" s="2">
        <v>23700</v>
      </c>
      <c r="AN245" s="2">
        <v>1300</v>
      </c>
      <c r="AO245" s="2">
        <v>40000</v>
      </c>
      <c r="AP245" s="2">
        <v>11000</v>
      </c>
      <c r="AQ245" s="2">
        <v>4776.6000000000004</v>
      </c>
      <c r="AR245" s="2">
        <v>3</v>
      </c>
      <c r="AS245">
        <v>0.63</v>
      </c>
      <c r="AT245">
        <v>0.18</v>
      </c>
      <c r="AU245">
        <v>0</v>
      </c>
      <c r="AV245">
        <v>0</v>
      </c>
      <c r="AW245" s="2">
        <v>3.6</v>
      </c>
      <c r="AX245" s="2">
        <v>4.0999999999999996</v>
      </c>
      <c r="AY245" s="2">
        <v>2193750</v>
      </c>
      <c r="AZ245" s="2">
        <v>137500</v>
      </c>
      <c r="BA245" s="2">
        <v>1031250</v>
      </c>
      <c r="BB245" s="2">
        <v>62500</v>
      </c>
      <c r="BC245" s="2">
        <v>1350000</v>
      </c>
      <c r="BD245" s="2">
        <v>81250</v>
      </c>
      <c r="BE245" s="2">
        <v>58937.5</v>
      </c>
      <c r="BF245" s="2">
        <v>3687.5</v>
      </c>
      <c r="BG245" s="2">
        <v>803.75</v>
      </c>
      <c r="BH245" s="2">
        <v>28.125</v>
      </c>
      <c r="BI245" s="2">
        <f t="shared" si="9"/>
        <v>22.977715012278857</v>
      </c>
      <c r="BJ245" s="2">
        <f t="shared" si="10"/>
        <v>1.9948038989261048</v>
      </c>
    </row>
    <row r="246" spans="1:62" x14ac:dyDescent="0.25">
      <c r="A246" s="14">
        <v>44546.916536481483</v>
      </c>
      <c r="B246" t="s">
        <v>783</v>
      </c>
      <c r="C246">
        <v>2015</v>
      </c>
      <c r="D246">
        <v>38799</v>
      </c>
      <c r="E246" t="s">
        <v>104</v>
      </c>
      <c r="F246" t="s">
        <v>588</v>
      </c>
      <c r="G246" t="s">
        <v>784</v>
      </c>
      <c r="H246" t="s">
        <v>57</v>
      </c>
      <c r="I246" s="1">
        <v>0.92008391203703699</v>
      </c>
      <c r="J246" s="2">
        <v>11.004</v>
      </c>
      <c r="K246" t="s">
        <v>783</v>
      </c>
      <c r="L246" s="2">
        <v>7.3999999999999996E-2</v>
      </c>
      <c r="M246" s="2">
        <v>0.68</v>
      </c>
      <c r="N246" s="4">
        <v>2.7655075275590552E-2</v>
      </c>
      <c r="O246" s="4">
        <v>1.0132818953267064E-2</v>
      </c>
      <c r="P246" s="5">
        <v>0.71797999999999995</v>
      </c>
      <c r="Q246" s="5">
        <v>1.4382427199885282E-2</v>
      </c>
      <c r="R246" s="4">
        <v>0</v>
      </c>
      <c r="S246" s="6">
        <v>-346.61502806853912</v>
      </c>
      <c r="T246" s="6">
        <v>18777.545757024374</v>
      </c>
      <c r="U246" s="17">
        <v>2.8609448504262467</v>
      </c>
      <c r="W246" s="2">
        <v>4000</v>
      </c>
      <c r="X246" s="2">
        <v>1400</v>
      </c>
      <c r="Y246" s="2">
        <v>41</v>
      </c>
      <c r="Z246" s="2">
        <v>15</v>
      </c>
      <c r="AA246" s="2">
        <v>1</v>
      </c>
      <c r="AB246" s="2">
        <v>2.4390240000000001E-2</v>
      </c>
      <c r="AC246" s="2">
        <v>8.9232600000000006E-3</v>
      </c>
      <c r="AD246" s="2">
        <v>0.71797999999999995</v>
      </c>
      <c r="AE246" s="2">
        <v>8.0999999999999996E-4</v>
      </c>
      <c r="AF246" s="2">
        <v>-0.49207000000000001</v>
      </c>
      <c r="AG246" s="2">
        <v>34</v>
      </c>
      <c r="AH246" s="2">
        <v>22</v>
      </c>
      <c r="AI246" s="2">
        <v>0.56298999999999999</v>
      </c>
      <c r="AJ246" s="2">
        <v>7.6999999999999996E-4</v>
      </c>
      <c r="AK246" s="2">
        <v>8190</v>
      </c>
      <c r="AL246" s="2">
        <v>490</v>
      </c>
      <c r="AM246" s="2">
        <v>22600</v>
      </c>
      <c r="AN246" s="2">
        <v>3000</v>
      </c>
      <c r="AO246" s="2">
        <v>57000</v>
      </c>
      <c r="AP246" s="2">
        <v>18000</v>
      </c>
      <c r="AQ246" s="2">
        <v>4776.8999999999996</v>
      </c>
      <c r="AR246" s="2">
        <v>1.8</v>
      </c>
      <c r="AS246">
        <v>0.6</v>
      </c>
      <c r="AT246">
        <v>0.31</v>
      </c>
      <c r="AU246">
        <v>0</v>
      </c>
      <c r="AV246">
        <v>0</v>
      </c>
      <c r="AW246" s="2">
        <v>1.7</v>
      </c>
      <c r="AX246" s="2">
        <v>1.1000000000000001</v>
      </c>
      <c r="AY246" s="2">
        <v>1735625</v>
      </c>
      <c r="AZ246" s="2">
        <v>28750</v>
      </c>
      <c r="BA246" s="2">
        <v>823125</v>
      </c>
      <c r="BB246" s="2">
        <v>14375</v>
      </c>
      <c r="BC246" s="2">
        <v>1079375</v>
      </c>
      <c r="BD246" s="2">
        <v>18750</v>
      </c>
      <c r="BE246" s="2">
        <v>47000</v>
      </c>
      <c r="BF246" s="2">
        <v>812.5</v>
      </c>
      <c r="BG246" s="2">
        <v>303.75</v>
      </c>
      <c r="BH246" s="2">
        <v>41.875</v>
      </c>
      <c r="BI246" s="2">
        <f t="shared" si="9"/>
        <v>22.999623956325379</v>
      </c>
      <c r="BJ246" s="2">
        <f t="shared" si="10"/>
        <v>0.56365776526159694</v>
      </c>
    </row>
    <row r="247" spans="1:62" x14ac:dyDescent="0.25">
      <c r="A247" s="14">
        <v>44546.892088877314</v>
      </c>
      <c r="B247" t="s">
        <v>785</v>
      </c>
      <c r="C247">
        <v>20446</v>
      </c>
      <c r="D247">
        <v>35448</v>
      </c>
      <c r="E247" t="s">
        <v>69</v>
      </c>
      <c r="F247" t="s">
        <v>588</v>
      </c>
      <c r="G247" t="s">
        <v>786</v>
      </c>
      <c r="H247" t="s">
        <v>57</v>
      </c>
      <c r="I247" s="1">
        <v>0.89563634259259262</v>
      </c>
      <c r="J247" s="2">
        <v>11.179</v>
      </c>
      <c r="K247" t="s">
        <v>785</v>
      </c>
      <c r="L247" s="2">
        <v>0.248</v>
      </c>
      <c r="M247" s="2">
        <v>0.28699999999999998</v>
      </c>
      <c r="N247" s="4">
        <v>0.12739986141732285</v>
      </c>
      <c r="O247" s="4">
        <v>1.5950872495384009E-2</v>
      </c>
      <c r="P247" s="5">
        <v>0.71801000000000004</v>
      </c>
      <c r="Q247" s="5">
        <v>1.437111491986617E-2</v>
      </c>
      <c r="R247" s="4">
        <v>0</v>
      </c>
      <c r="S247" s="6">
        <v>-76.458820094651784</v>
      </c>
      <c r="T247" s="6">
        <v>3959.0302059783521</v>
      </c>
      <c r="U247" s="17">
        <v>2.1463808673278084</v>
      </c>
      <c r="W247" s="2">
        <v>880</v>
      </c>
      <c r="X247" s="2">
        <v>110</v>
      </c>
      <c r="Y247" s="2">
        <v>8.9</v>
      </c>
      <c r="Z247" s="2">
        <v>1.1000000000000001</v>
      </c>
      <c r="AA247" s="2">
        <v>0.99999000000000005</v>
      </c>
      <c r="AB247" s="2">
        <v>0.1123596</v>
      </c>
      <c r="AC247" s="2">
        <v>1.3887139999999999E-2</v>
      </c>
      <c r="AD247" s="2">
        <v>0.71801000000000004</v>
      </c>
      <c r="AE247" s="2">
        <v>5.5999999999999995E-4</v>
      </c>
      <c r="AF247" s="2">
        <v>-2.5958999999999999E-2</v>
      </c>
      <c r="AG247" s="2">
        <v>14.3</v>
      </c>
      <c r="AH247" s="2">
        <v>3.8</v>
      </c>
      <c r="AI247" s="2">
        <v>0.55986999999999998</v>
      </c>
      <c r="AJ247" s="2">
        <v>3.3E-4</v>
      </c>
      <c r="AK247" s="2">
        <v>6870</v>
      </c>
      <c r="AL247" s="2">
        <v>120</v>
      </c>
      <c r="AM247" s="2">
        <v>14680</v>
      </c>
      <c r="AN247" s="2">
        <v>710</v>
      </c>
      <c r="AO247" s="2">
        <v>53500</v>
      </c>
      <c r="AP247" s="2">
        <v>4900</v>
      </c>
      <c r="AQ247" s="2">
        <v>4777</v>
      </c>
      <c r="AR247" s="2">
        <v>1.3</v>
      </c>
      <c r="AS247">
        <v>1.94</v>
      </c>
      <c r="AT247">
        <v>0.23</v>
      </c>
      <c r="AU247">
        <v>0</v>
      </c>
      <c r="AV247">
        <v>0</v>
      </c>
      <c r="AW247" s="2">
        <v>0.72</v>
      </c>
      <c r="AX247" s="2">
        <v>0.17</v>
      </c>
      <c r="AY247" s="2">
        <v>1701250</v>
      </c>
      <c r="AZ247" s="2">
        <v>31250</v>
      </c>
      <c r="BA247" s="2">
        <v>803125</v>
      </c>
      <c r="BB247" s="2">
        <v>15000</v>
      </c>
      <c r="BC247" s="2">
        <v>1055000</v>
      </c>
      <c r="BD247" s="2">
        <v>20000</v>
      </c>
      <c r="BE247" s="2">
        <v>45937.5</v>
      </c>
      <c r="BF247" s="2">
        <v>1062.5</v>
      </c>
      <c r="BG247" s="2">
        <v>192.5</v>
      </c>
      <c r="BH247" s="2">
        <v>28.75</v>
      </c>
      <c r="BI247" s="2">
        <f t="shared" si="9"/>
        <v>22.988149689579565</v>
      </c>
      <c r="BJ247" s="2">
        <f t="shared" si="10"/>
        <v>0.68747377102006846</v>
      </c>
    </row>
    <row r="248" spans="1:62" x14ac:dyDescent="0.25">
      <c r="A248" s="14">
        <v>44546.921668125004</v>
      </c>
      <c r="B248" t="s">
        <v>787</v>
      </c>
      <c r="C248">
        <v>13553</v>
      </c>
      <c r="D248">
        <v>19907</v>
      </c>
      <c r="E248" t="s">
        <v>788</v>
      </c>
      <c r="F248" t="s">
        <v>588</v>
      </c>
      <c r="G248" t="s">
        <v>789</v>
      </c>
      <c r="H248" t="s">
        <v>57</v>
      </c>
      <c r="I248" s="1">
        <v>0.92521562499999999</v>
      </c>
      <c r="J248" s="2">
        <v>11.023</v>
      </c>
      <c r="K248" t="s">
        <v>787</v>
      </c>
      <c r="L248" s="2">
        <v>0.183</v>
      </c>
      <c r="M248" s="2">
        <v>0.56799999999999995</v>
      </c>
      <c r="N248" s="4">
        <v>0.11998499527559055</v>
      </c>
      <c r="O248" s="4">
        <v>7.9871107807297018E-3</v>
      </c>
      <c r="P248" s="5">
        <v>0.71811999999999998</v>
      </c>
      <c r="Q248" s="5">
        <v>1.4374927261033357E-2</v>
      </c>
      <c r="R248" s="4">
        <v>-0.72761545395521909</v>
      </c>
      <c r="S248" s="6">
        <v>-90.0874842577077</v>
      </c>
      <c r="T248" s="6">
        <v>4210.2620159531516</v>
      </c>
      <c r="U248" s="17">
        <v>2.1772148526480115</v>
      </c>
      <c r="W248" s="2">
        <v>936</v>
      </c>
      <c r="X248" s="2">
        <v>60</v>
      </c>
      <c r="Y248" s="2">
        <v>9.4499999999999993</v>
      </c>
      <c r="Z248" s="2">
        <v>0.6</v>
      </c>
      <c r="AA248" s="2">
        <v>0.99987000000000004</v>
      </c>
      <c r="AB248" s="2">
        <v>0.1058201</v>
      </c>
      <c r="AC248" s="2">
        <v>6.7187369999999998E-3</v>
      </c>
      <c r="AD248" s="2">
        <v>0.71811999999999998</v>
      </c>
      <c r="AE248" s="2">
        <v>5.9999999999999995E-4</v>
      </c>
      <c r="AF248" s="2">
        <v>-9.8040999999999996E-3</v>
      </c>
      <c r="AG248" s="2">
        <v>5.46</v>
      </c>
      <c r="AH248" s="2">
        <v>0.46</v>
      </c>
      <c r="AI248" s="2">
        <v>0.55962000000000001</v>
      </c>
      <c r="AJ248" s="2">
        <v>7.3999999999999999E-4</v>
      </c>
      <c r="AK248" s="2">
        <v>6943</v>
      </c>
      <c r="AL248" s="2">
        <v>66</v>
      </c>
      <c r="AM248" s="2">
        <v>15100</v>
      </c>
      <c r="AN248" s="2">
        <v>380</v>
      </c>
      <c r="AO248" s="2">
        <v>37600</v>
      </c>
      <c r="AP248" s="2">
        <v>1400</v>
      </c>
      <c r="AQ248" s="2">
        <v>4777.2</v>
      </c>
      <c r="AR248" s="2">
        <v>1.4</v>
      </c>
      <c r="AS248">
        <v>1.486</v>
      </c>
      <c r="AT248">
        <v>8.5000000000000006E-2</v>
      </c>
      <c r="AU248">
        <v>0</v>
      </c>
      <c r="AV248">
        <v>0</v>
      </c>
      <c r="AW248" s="2">
        <v>1.42</v>
      </c>
      <c r="AX248" s="2">
        <v>9.2999999999999999E-2</v>
      </c>
      <c r="AY248" s="2">
        <v>1441250</v>
      </c>
      <c r="AZ248" s="2">
        <v>34375</v>
      </c>
      <c r="BA248" s="2">
        <v>679375</v>
      </c>
      <c r="BB248" s="2">
        <v>16875</v>
      </c>
      <c r="BC248" s="2">
        <v>891875</v>
      </c>
      <c r="BD248" s="2">
        <v>21250</v>
      </c>
      <c r="BE248" s="2">
        <v>39062.5</v>
      </c>
      <c r="BF248" s="2">
        <v>875</v>
      </c>
      <c r="BG248" s="2">
        <v>279.375</v>
      </c>
      <c r="BH248" s="2">
        <v>43.75</v>
      </c>
      <c r="BI248" s="2">
        <f t="shared" si="9"/>
        <v>22.869631680230679</v>
      </c>
      <c r="BJ248" s="2">
        <f t="shared" si="10"/>
        <v>0.74789228413718578</v>
      </c>
    </row>
    <row r="249" spans="1:62" x14ac:dyDescent="0.25">
      <c r="A249" s="14">
        <v>44546.891619386573</v>
      </c>
      <c r="B249" t="s">
        <v>790</v>
      </c>
      <c r="C249">
        <v>20256</v>
      </c>
      <c r="D249">
        <v>35666</v>
      </c>
      <c r="E249" t="s">
        <v>68</v>
      </c>
      <c r="F249" t="s">
        <v>588</v>
      </c>
      <c r="G249" t="s">
        <v>791</v>
      </c>
      <c r="H249" t="s">
        <v>57</v>
      </c>
      <c r="I249" s="1">
        <v>0.89516678240740744</v>
      </c>
      <c r="J249" s="2">
        <v>11.035</v>
      </c>
      <c r="K249" t="s">
        <v>790</v>
      </c>
      <c r="L249" s="2">
        <v>0.25600000000000001</v>
      </c>
      <c r="M249" s="2">
        <v>0.19</v>
      </c>
      <c r="N249" s="4">
        <v>0.10498687370078741</v>
      </c>
      <c r="O249" s="4">
        <v>1.8588886536074638E-2</v>
      </c>
      <c r="P249" s="5">
        <v>0.71860999999999997</v>
      </c>
      <c r="Q249" s="5">
        <v>1.4386001280411453E-2</v>
      </c>
      <c r="R249" s="4">
        <v>0</v>
      </c>
      <c r="S249" s="6">
        <v>-148.44120351860533</v>
      </c>
      <c r="T249" s="6">
        <v>4844.569972155402</v>
      </c>
      <c r="U249" s="17">
        <v>2.2460676027340893</v>
      </c>
      <c r="W249" s="2">
        <v>1070</v>
      </c>
      <c r="X249" s="2">
        <v>190</v>
      </c>
      <c r="Y249" s="2">
        <v>10.8</v>
      </c>
      <c r="Z249" s="2">
        <v>1.9</v>
      </c>
      <c r="AA249" s="2">
        <v>0.99999000000000005</v>
      </c>
      <c r="AB249" s="2">
        <v>9.2592590000000002E-2</v>
      </c>
      <c r="AC249" s="2">
        <v>1.6289439999999999E-2</v>
      </c>
      <c r="AD249" s="2">
        <v>0.71860999999999997</v>
      </c>
      <c r="AE249" s="2">
        <v>6.3000000000000003E-4</v>
      </c>
      <c r="AF249" s="2">
        <v>-0.27666000000000002</v>
      </c>
      <c r="AG249" s="2">
        <v>26</v>
      </c>
      <c r="AH249" s="2">
        <v>5.5</v>
      </c>
      <c r="AI249" s="2">
        <v>0.55954000000000004</v>
      </c>
      <c r="AJ249" s="2">
        <v>3.6999999999999999E-4</v>
      </c>
      <c r="AK249" s="2">
        <v>7040</v>
      </c>
      <c r="AL249" s="2">
        <v>180</v>
      </c>
      <c r="AM249" s="2">
        <v>15700</v>
      </c>
      <c r="AN249" s="2">
        <v>1100</v>
      </c>
      <c r="AO249" s="2">
        <v>65600</v>
      </c>
      <c r="AP249" s="2">
        <v>4000</v>
      </c>
      <c r="AQ249" s="2">
        <v>4778.3999999999996</v>
      </c>
      <c r="AR249" s="2">
        <v>1.4</v>
      </c>
      <c r="AS249">
        <v>2</v>
      </c>
      <c r="AT249">
        <v>0.38</v>
      </c>
      <c r="AU249">
        <v>0</v>
      </c>
      <c r="AV249">
        <v>0</v>
      </c>
      <c r="AW249" s="2">
        <v>0.47699999999999998</v>
      </c>
      <c r="AX249" s="2">
        <v>9.7000000000000003E-2</v>
      </c>
      <c r="AY249" s="2">
        <v>2010625</v>
      </c>
      <c r="AZ249" s="2">
        <v>36875</v>
      </c>
      <c r="BA249" s="2">
        <v>949375</v>
      </c>
      <c r="BB249" s="2">
        <v>17500</v>
      </c>
      <c r="BC249" s="2">
        <v>1246250</v>
      </c>
      <c r="BD249" s="2">
        <v>22500</v>
      </c>
      <c r="BE249" s="2">
        <v>54437.5</v>
      </c>
      <c r="BF249" s="2">
        <v>1000</v>
      </c>
      <c r="BG249" s="2">
        <v>193.75</v>
      </c>
      <c r="BH249" s="2">
        <v>19.375</v>
      </c>
      <c r="BI249" s="2">
        <f t="shared" si="9"/>
        <v>22.911987922466526</v>
      </c>
      <c r="BJ249" s="2">
        <f t="shared" si="10"/>
        <v>0.59013306259136111</v>
      </c>
    </row>
    <row r="250" spans="1:62" x14ac:dyDescent="0.25">
      <c r="A250" s="14">
        <v>44546.913246504628</v>
      </c>
      <c r="B250" t="s">
        <v>792</v>
      </c>
      <c r="C250">
        <v>13617</v>
      </c>
      <c r="D250">
        <v>31026</v>
      </c>
      <c r="E250" t="s">
        <v>142</v>
      </c>
      <c r="F250" t="s">
        <v>588</v>
      </c>
      <c r="G250" t="s">
        <v>793</v>
      </c>
      <c r="H250" t="s">
        <v>57</v>
      </c>
      <c r="I250" s="1">
        <v>0.91679386574074073</v>
      </c>
      <c r="J250" s="2">
        <v>11.061999999999999</v>
      </c>
      <c r="K250" t="s">
        <v>792</v>
      </c>
      <c r="L250" s="2">
        <v>4.9000000000000002E-2</v>
      </c>
      <c r="M250" s="2">
        <v>1.4</v>
      </c>
      <c r="N250" s="4">
        <v>2.2232511496062993E-2</v>
      </c>
      <c r="O250" s="4">
        <v>6.1192196817016955E-3</v>
      </c>
      <c r="P250" s="5">
        <v>0.71865000000000001</v>
      </c>
      <c r="Q250" s="5">
        <v>1.4399914201133283E-2</v>
      </c>
      <c r="R250" s="4">
        <v>2.258954813296475E-3</v>
      </c>
      <c r="S250" s="6">
        <v>-742.20584818941961</v>
      </c>
      <c r="T250" s="6">
        <v>24513.452595266706</v>
      </c>
      <c r="U250" s="17">
        <v>2.9383739872490775</v>
      </c>
      <c r="W250" s="2">
        <v>5100</v>
      </c>
      <c r="X250" s="2">
        <v>1400</v>
      </c>
      <c r="Y250" s="2">
        <v>51</v>
      </c>
      <c r="Z250" s="2">
        <v>14</v>
      </c>
      <c r="AA250" s="2">
        <v>0.99999000000000005</v>
      </c>
      <c r="AB250" s="2">
        <v>1.9607840000000001E-2</v>
      </c>
      <c r="AC250" s="2">
        <v>5.3825449999999999E-3</v>
      </c>
      <c r="AD250" s="2">
        <v>0.71865000000000001</v>
      </c>
      <c r="AE250" s="2">
        <v>8.8000000000000003E-4</v>
      </c>
      <c r="AF250" s="2">
        <v>-0.30054999999999998</v>
      </c>
      <c r="AG250" s="2">
        <v>7</v>
      </c>
      <c r="AH250" s="2">
        <v>3</v>
      </c>
      <c r="AI250" s="2">
        <v>0.56103000000000003</v>
      </c>
      <c r="AJ250" s="2">
        <v>4.4000000000000002E-4</v>
      </c>
      <c r="AK250" s="2">
        <v>8530</v>
      </c>
      <c r="AL250" s="2">
        <v>320</v>
      </c>
      <c r="AM250" s="2">
        <v>24700</v>
      </c>
      <c r="AN250" s="2">
        <v>2000</v>
      </c>
      <c r="AO250" s="2">
        <v>36000</v>
      </c>
      <c r="AP250" s="2">
        <v>11000</v>
      </c>
      <c r="AQ250" s="2">
        <v>4778.3999999999996</v>
      </c>
      <c r="AR250" s="2">
        <v>2</v>
      </c>
      <c r="AS250">
        <v>0.39</v>
      </c>
      <c r="AT250">
        <v>0.12</v>
      </c>
      <c r="AU250">
        <v>0</v>
      </c>
      <c r="AV250">
        <v>0</v>
      </c>
      <c r="AW250" s="2">
        <v>3.4</v>
      </c>
      <c r="AX250" s="2">
        <v>2.8</v>
      </c>
      <c r="AY250" s="2">
        <v>1584375</v>
      </c>
      <c r="AZ250" s="2">
        <v>51250</v>
      </c>
      <c r="BA250" s="2">
        <v>747500</v>
      </c>
      <c r="BB250" s="2">
        <v>23125</v>
      </c>
      <c r="BC250" s="2">
        <v>981875</v>
      </c>
      <c r="BD250" s="2">
        <v>29375</v>
      </c>
      <c r="BE250" s="2">
        <v>42812.5</v>
      </c>
      <c r="BF250" s="2">
        <v>1250</v>
      </c>
      <c r="BG250" s="2">
        <v>295.625</v>
      </c>
      <c r="BH250" s="2">
        <v>21.875</v>
      </c>
      <c r="BI250" s="2">
        <f t="shared" si="9"/>
        <v>22.970799910050165</v>
      </c>
      <c r="BJ250" s="2">
        <f t="shared" si="10"/>
        <v>0.96025399355595675</v>
      </c>
    </row>
    <row r="251" spans="1:62" x14ac:dyDescent="0.25">
      <c r="A251" s="14">
        <v>44546.900635798615</v>
      </c>
      <c r="B251" t="s">
        <v>794</v>
      </c>
      <c r="C251">
        <v>13772</v>
      </c>
      <c r="D251">
        <v>18495</v>
      </c>
      <c r="E251" t="s">
        <v>82</v>
      </c>
      <c r="F251" t="s">
        <v>588</v>
      </c>
      <c r="G251" t="s">
        <v>795</v>
      </c>
      <c r="H251" t="s">
        <v>57</v>
      </c>
      <c r="I251" s="1">
        <v>0.90418321759259257</v>
      </c>
      <c r="J251" s="2">
        <v>11.031000000000001</v>
      </c>
      <c r="K251" t="s">
        <v>794</v>
      </c>
      <c r="L251" s="2">
        <v>7.9799999999999996E-2</v>
      </c>
      <c r="M251" s="2">
        <v>0.47</v>
      </c>
      <c r="N251" s="4">
        <v>4.1518057322834645E-2</v>
      </c>
      <c r="O251" s="4">
        <v>1.6659303948270642E-3</v>
      </c>
      <c r="P251" s="5">
        <v>0.71865999999999997</v>
      </c>
      <c r="Q251" s="5">
        <v>1.4380242634948828E-2</v>
      </c>
      <c r="R251" s="4">
        <v>-0.48572345858094712</v>
      </c>
      <c r="S251" s="6">
        <v>-392.04554583177816</v>
      </c>
      <c r="T251" s="6">
        <v>12583.784996847658</v>
      </c>
      <c r="U251" s="17">
        <v>2.685391259374081</v>
      </c>
      <c r="W251" s="2">
        <v>2707</v>
      </c>
      <c r="X251" s="2">
        <v>95</v>
      </c>
      <c r="Y251" s="2">
        <v>27.31</v>
      </c>
      <c r="Z251" s="2">
        <v>0.95</v>
      </c>
      <c r="AA251" s="2">
        <v>0.99965999999999999</v>
      </c>
      <c r="AB251" s="2">
        <v>3.6616620000000002E-2</v>
      </c>
      <c r="AC251" s="2">
        <v>1.273738E-3</v>
      </c>
      <c r="AD251" s="2">
        <v>0.71865999999999997</v>
      </c>
      <c r="AE251" s="2">
        <v>4.4999999999999999E-4</v>
      </c>
      <c r="AF251" s="2">
        <v>-0.29492000000000002</v>
      </c>
      <c r="AG251" s="2">
        <v>10.6</v>
      </c>
      <c r="AH251" s="2">
        <v>2.6</v>
      </c>
      <c r="AI251" s="2">
        <v>0.56015999999999999</v>
      </c>
      <c r="AJ251" s="2">
        <v>5.2999999999999998E-4</v>
      </c>
      <c r="AK251" s="2">
        <v>8024</v>
      </c>
      <c r="AL251" s="2">
        <v>36</v>
      </c>
      <c r="AM251" s="2">
        <v>21540</v>
      </c>
      <c r="AN251" s="2">
        <v>220</v>
      </c>
      <c r="AO251" s="2">
        <v>47900</v>
      </c>
      <c r="AP251" s="2">
        <v>5500</v>
      </c>
      <c r="AQ251" s="2">
        <v>4778.5</v>
      </c>
      <c r="AR251" s="2">
        <v>1</v>
      </c>
      <c r="AS251">
        <v>0.65200000000000002</v>
      </c>
      <c r="AT251">
        <v>0.03</v>
      </c>
      <c r="AU251">
        <v>0</v>
      </c>
      <c r="AV251">
        <v>0</v>
      </c>
      <c r="AW251" s="2">
        <v>1.22</v>
      </c>
      <c r="AX251" s="2">
        <v>0.47</v>
      </c>
      <c r="AY251" s="2">
        <v>1781875</v>
      </c>
      <c r="AZ251" s="2">
        <v>50000</v>
      </c>
      <c r="BA251" s="2">
        <v>841250</v>
      </c>
      <c r="BB251" s="2">
        <v>23750</v>
      </c>
      <c r="BC251" s="2">
        <v>1104375</v>
      </c>
      <c r="BD251" s="2">
        <v>30625</v>
      </c>
      <c r="BE251" s="2">
        <v>48375</v>
      </c>
      <c r="BF251" s="2">
        <v>1312.5</v>
      </c>
      <c r="BG251" s="2">
        <v>354.375</v>
      </c>
      <c r="BH251" s="2">
        <v>44.375</v>
      </c>
      <c r="BI251" s="2">
        <f t="shared" si="9"/>
        <v>22.867999627143558</v>
      </c>
      <c r="BJ251" s="2">
        <f t="shared" si="10"/>
        <v>0.88718430274798799</v>
      </c>
    </row>
    <row r="252" spans="1:62" x14ac:dyDescent="0.25">
      <c r="A252" s="14">
        <v>44546.905795497689</v>
      </c>
      <c r="B252" t="s">
        <v>796</v>
      </c>
      <c r="C252">
        <v>11081</v>
      </c>
      <c r="D252">
        <v>34234</v>
      </c>
      <c r="E252" t="s">
        <v>90</v>
      </c>
      <c r="F252" t="s">
        <v>588</v>
      </c>
      <c r="G252" t="s">
        <v>797</v>
      </c>
      <c r="H252" t="s">
        <v>57</v>
      </c>
      <c r="I252" s="1">
        <v>0.90934293981481484</v>
      </c>
      <c r="J252" s="2">
        <v>11.066000000000001</v>
      </c>
      <c r="K252" t="s">
        <v>796</v>
      </c>
      <c r="L252" s="2">
        <v>3.7100000000000001E-2</v>
      </c>
      <c r="M252" s="2">
        <v>0.154</v>
      </c>
      <c r="N252" s="4">
        <v>1.4611577952755904E-2</v>
      </c>
      <c r="O252" s="4">
        <v>1.2583125454570675E-3</v>
      </c>
      <c r="P252" s="5">
        <v>0.71880999999999995</v>
      </c>
      <c r="Q252" s="5">
        <v>1.4392273150548526E-2</v>
      </c>
      <c r="R252" s="4">
        <v>-0.80399396641542187</v>
      </c>
      <c r="S252" s="6">
        <v>-1279.4048885919831</v>
      </c>
      <c r="T252" s="6">
        <v>40027.889414022924</v>
      </c>
      <c r="U252" s="17">
        <v>3.096659553710265</v>
      </c>
      <c r="W252" s="2">
        <v>7690</v>
      </c>
      <c r="X252" s="2">
        <v>650</v>
      </c>
      <c r="Y252" s="2">
        <v>77.599999999999994</v>
      </c>
      <c r="Z252" s="2">
        <v>6.5</v>
      </c>
      <c r="AA252" s="2">
        <v>0.99997999999999998</v>
      </c>
      <c r="AB252" s="2">
        <v>1.28866E-2</v>
      </c>
      <c r="AC252" s="2">
        <v>1.0794190000000001E-3</v>
      </c>
      <c r="AD252" s="2">
        <v>0.71880999999999995</v>
      </c>
      <c r="AE252" s="2">
        <v>6.8000000000000005E-4</v>
      </c>
      <c r="AF252" s="2">
        <v>-0.54364999999999997</v>
      </c>
      <c r="AG252" s="2">
        <v>33.200000000000003</v>
      </c>
      <c r="AH252" s="2">
        <v>6.9</v>
      </c>
      <c r="AI252" s="2">
        <v>0.56289</v>
      </c>
      <c r="AJ252" s="2">
        <v>6.7000000000000002E-4</v>
      </c>
      <c r="AK252" s="2">
        <v>9077</v>
      </c>
      <c r="AL252" s="2">
        <v>95</v>
      </c>
      <c r="AM252" s="2">
        <v>28080</v>
      </c>
      <c r="AN252" s="2">
        <v>590</v>
      </c>
      <c r="AO252" s="2">
        <v>71900</v>
      </c>
      <c r="AP252" s="2">
        <v>4600</v>
      </c>
      <c r="AQ252" s="2">
        <v>4778.8</v>
      </c>
      <c r="AR252" s="2">
        <v>1.5</v>
      </c>
      <c r="AS252">
        <v>0.30200000000000005</v>
      </c>
      <c r="AT252">
        <v>3.5000000000000003E-2</v>
      </c>
      <c r="AU252">
        <v>0</v>
      </c>
      <c r="AV252">
        <v>0</v>
      </c>
      <c r="AW252" s="2">
        <v>0.39</v>
      </c>
      <c r="AX252" s="2">
        <v>7.9000000000000001E-2</v>
      </c>
      <c r="AY252" s="2">
        <v>2352500</v>
      </c>
      <c r="AZ252" s="2">
        <v>56250</v>
      </c>
      <c r="BA252" s="2">
        <v>1118750</v>
      </c>
      <c r="BB252" s="2">
        <v>26875</v>
      </c>
      <c r="BC252" s="2">
        <v>1465625</v>
      </c>
      <c r="BD252" s="2">
        <v>36250</v>
      </c>
      <c r="BE252" s="2">
        <v>64125</v>
      </c>
      <c r="BF252" s="2">
        <v>1625</v>
      </c>
      <c r="BG252" s="2">
        <v>310</v>
      </c>
      <c r="BH252" s="2">
        <v>37.5</v>
      </c>
      <c r="BI252" s="2">
        <f t="shared" si="9"/>
        <v>22.881200033796169</v>
      </c>
      <c r="BJ252" s="2">
        <f t="shared" si="10"/>
        <v>0.81023932138365562</v>
      </c>
    </row>
    <row r="253" spans="1:62" x14ac:dyDescent="0.25">
      <c r="A253" s="14">
        <v>44546.892560231485</v>
      </c>
      <c r="B253" t="s">
        <v>798</v>
      </c>
      <c r="C253">
        <v>20642</v>
      </c>
      <c r="D253">
        <v>35495</v>
      </c>
      <c r="E253" t="s">
        <v>70</v>
      </c>
      <c r="F253" t="s">
        <v>588</v>
      </c>
      <c r="G253" t="s">
        <v>799</v>
      </c>
      <c r="H253" t="s">
        <v>57</v>
      </c>
      <c r="I253" s="1">
        <v>0.89610763888888878</v>
      </c>
      <c r="J253" s="2">
        <v>11.016999999999999</v>
      </c>
      <c r="K253" t="s">
        <v>798</v>
      </c>
      <c r="L253" s="2">
        <v>8.6999999999999994E-2</v>
      </c>
      <c r="M253" s="2">
        <v>6.3E-2</v>
      </c>
      <c r="N253" s="4">
        <v>3.9233854488188974E-2</v>
      </c>
      <c r="O253" s="4">
        <v>5.2181117181553122E-3</v>
      </c>
      <c r="P253" s="5">
        <v>0.71897</v>
      </c>
      <c r="Q253" s="5">
        <v>1.4393635550478552E-2</v>
      </c>
      <c r="R253" s="4">
        <v>0</v>
      </c>
      <c r="S253" s="6">
        <v>-495.14848491235034</v>
      </c>
      <c r="T253" s="6">
        <v>13484.073092246432</v>
      </c>
      <c r="U253" s="17">
        <v>2.7092478359018131</v>
      </c>
      <c r="W253" s="2">
        <v>2870</v>
      </c>
      <c r="X253" s="2">
        <v>380</v>
      </c>
      <c r="Y253" s="2">
        <v>28.9</v>
      </c>
      <c r="Z253" s="2">
        <v>3.8</v>
      </c>
      <c r="AA253" s="2">
        <v>0.99997999999999998</v>
      </c>
      <c r="AB253" s="2">
        <v>3.460208E-2</v>
      </c>
      <c r="AC253" s="2">
        <v>4.5497539999999996E-3</v>
      </c>
      <c r="AD253" s="2">
        <v>0.71897</v>
      </c>
      <c r="AE253" s="2">
        <v>6.4000000000000005E-4</v>
      </c>
      <c r="AF253" s="2">
        <v>-0.26860000000000001</v>
      </c>
      <c r="AG253" s="2">
        <v>-40</v>
      </c>
      <c r="AH253" s="2">
        <v>140</v>
      </c>
      <c r="AI253" s="2">
        <v>0.56113000000000002</v>
      </c>
      <c r="AJ253" s="2">
        <v>5.0000000000000001E-4</v>
      </c>
      <c r="AK253" s="2">
        <v>8060</v>
      </c>
      <c r="AL253" s="2">
        <v>130</v>
      </c>
      <c r="AM253" s="2">
        <v>21780</v>
      </c>
      <c r="AN253" s="2">
        <v>820</v>
      </c>
      <c r="AO253" s="2">
        <v>83000</v>
      </c>
      <c r="AP253" s="2">
        <v>12000</v>
      </c>
      <c r="AQ253" s="2">
        <v>4779.2</v>
      </c>
      <c r="AR253" s="2">
        <v>1.5</v>
      </c>
      <c r="AS253">
        <v>0.68099999999999994</v>
      </c>
      <c r="AT253">
        <v>8.3000000000000004E-2</v>
      </c>
      <c r="AU253">
        <v>0</v>
      </c>
      <c r="AV253">
        <v>0</v>
      </c>
      <c r="AW253" s="2">
        <v>0.16</v>
      </c>
      <c r="AX253" s="2">
        <v>0.1</v>
      </c>
      <c r="AY253" s="2">
        <v>1919375</v>
      </c>
      <c r="AZ253" s="2">
        <v>49375</v>
      </c>
      <c r="BA253" s="2">
        <v>909375</v>
      </c>
      <c r="BB253" s="2">
        <v>23750</v>
      </c>
      <c r="BC253" s="2">
        <v>1192500</v>
      </c>
      <c r="BD253" s="2">
        <v>30000</v>
      </c>
      <c r="BE253" s="2">
        <v>52312.5</v>
      </c>
      <c r="BF253" s="2">
        <v>1375</v>
      </c>
      <c r="BG253" s="2">
        <v>125.625</v>
      </c>
      <c r="BH253" s="2">
        <v>35.625</v>
      </c>
      <c r="BI253" s="2">
        <f t="shared" si="9"/>
        <v>22.808300663205191</v>
      </c>
      <c r="BJ253" s="2">
        <f t="shared" si="10"/>
        <v>0.82984401439406941</v>
      </c>
    </row>
    <row r="254" spans="1:62" x14ac:dyDescent="0.25">
      <c r="A254" s="14">
        <v>44546.911360243059</v>
      </c>
      <c r="B254" t="s">
        <v>800</v>
      </c>
      <c r="C254">
        <v>11931</v>
      </c>
      <c r="D254">
        <v>33898</v>
      </c>
      <c r="E254" t="s">
        <v>98</v>
      </c>
      <c r="F254" t="s">
        <v>588</v>
      </c>
      <c r="G254" t="s">
        <v>801</v>
      </c>
      <c r="H254" t="s">
        <v>57</v>
      </c>
      <c r="I254" s="1">
        <v>0.9149077546296297</v>
      </c>
      <c r="J254" s="2">
        <v>11.04</v>
      </c>
      <c r="K254" t="s">
        <v>800</v>
      </c>
      <c r="L254" s="2">
        <v>8.4199999999999997E-2</v>
      </c>
      <c r="M254" s="2">
        <v>7.3999999999999996E-2</v>
      </c>
      <c r="N254" s="4">
        <v>4.1381688188976376E-2</v>
      </c>
      <c r="O254" s="4">
        <v>4.6058123701938078E-3</v>
      </c>
      <c r="P254" s="5">
        <v>0.71904999999999997</v>
      </c>
      <c r="Q254" s="5">
        <v>1.4385018630505836E-2</v>
      </c>
      <c r="R254" s="4">
        <v>0</v>
      </c>
      <c r="S254" s="6">
        <v>-488.32756150636459</v>
      </c>
      <c r="T254" s="6">
        <v>12774.684500377845</v>
      </c>
      <c r="U254" s="17">
        <v>2.6863130995647082</v>
      </c>
      <c r="W254" s="2">
        <v>2720</v>
      </c>
      <c r="X254" s="2">
        <v>300</v>
      </c>
      <c r="Y254" s="2">
        <v>27.4</v>
      </c>
      <c r="Z254" s="2">
        <v>3</v>
      </c>
      <c r="AA254" s="2">
        <v>0.99995000000000001</v>
      </c>
      <c r="AB254" s="2">
        <v>3.6496349999999997E-2</v>
      </c>
      <c r="AC254" s="2">
        <v>3.9959510000000002E-3</v>
      </c>
      <c r="AD254" s="2">
        <v>0.71904999999999997</v>
      </c>
      <c r="AE254" s="2">
        <v>3.4000000000000002E-4</v>
      </c>
      <c r="AF254" s="2">
        <v>-5.2608000000000002E-2</v>
      </c>
      <c r="AG254" s="2">
        <v>59.3</v>
      </c>
      <c r="AH254" s="2">
        <v>9.9</v>
      </c>
      <c r="AI254" s="2">
        <v>0.56291000000000002</v>
      </c>
      <c r="AJ254" s="2">
        <v>7.1000000000000002E-4</v>
      </c>
      <c r="AK254" s="2">
        <v>8010</v>
      </c>
      <c r="AL254" s="2">
        <v>120</v>
      </c>
      <c r="AM254" s="2">
        <v>21480</v>
      </c>
      <c r="AN254" s="2">
        <v>720</v>
      </c>
      <c r="AO254" s="2">
        <v>82200</v>
      </c>
      <c r="AP254" s="2">
        <v>3300</v>
      </c>
      <c r="AQ254" s="2">
        <v>4779.3500000000004</v>
      </c>
      <c r="AR254" s="2">
        <v>0.77</v>
      </c>
      <c r="AS254">
        <v>0.68199999999999994</v>
      </c>
      <c r="AT254">
        <v>6.4000000000000001E-2</v>
      </c>
      <c r="AU254">
        <v>0</v>
      </c>
      <c r="AV254">
        <v>0</v>
      </c>
      <c r="AW254" s="2">
        <v>0.189</v>
      </c>
      <c r="AX254" s="2">
        <v>3.5000000000000003E-2</v>
      </c>
      <c r="AY254" s="2">
        <v>1918125</v>
      </c>
      <c r="AZ254" s="2">
        <v>48750</v>
      </c>
      <c r="BA254" s="2">
        <v>910000</v>
      </c>
      <c r="BB254" s="2">
        <v>23750</v>
      </c>
      <c r="BC254" s="2">
        <v>1194375</v>
      </c>
      <c r="BD254" s="2">
        <v>31250</v>
      </c>
      <c r="BE254" s="2">
        <v>52312.5</v>
      </c>
      <c r="BF254" s="2">
        <v>1312.5</v>
      </c>
      <c r="BG254" s="2">
        <v>186.875</v>
      </c>
      <c r="BH254" s="2">
        <v>20</v>
      </c>
      <c r="BI254" s="2">
        <f t="shared" si="9"/>
        <v>22.850321624834343</v>
      </c>
      <c r="BJ254" s="2">
        <f t="shared" si="10"/>
        <v>0.82832322345689902</v>
      </c>
    </row>
    <row r="255" spans="1:62" x14ac:dyDescent="0.25">
      <c r="A255" s="14">
        <v>44546.904822060184</v>
      </c>
      <c r="B255" t="s">
        <v>802</v>
      </c>
      <c r="C255">
        <v>9071</v>
      </c>
      <c r="D255">
        <v>20721</v>
      </c>
      <c r="E255" t="s">
        <v>88</v>
      </c>
      <c r="F255" t="s">
        <v>588</v>
      </c>
      <c r="G255" t="s">
        <v>803</v>
      </c>
      <c r="H255" t="s">
        <v>57</v>
      </c>
      <c r="I255" s="1">
        <v>0.90836956018518522</v>
      </c>
      <c r="J255" s="2">
        <v>11.038</v>
      </c>
      <c r="K255" t="s">
        <v>802</v>
      </c>
      <c r="L255" s="2">
        <v>0.1124</v>
      </c>
      <c r="M255" s="2">
        <v>0.17499999999999999</v>
      </c>
      <c r="N255" s="4">
        <v>5.0618675905511806E-2</v>
      </c>
      <c r="O255" s="4">
        <v>3.5375954049163766E-3</v>
      </c>
      <c r="P255" s="5">
        <v>0.71913000000000005</v>
      </c>
      <c r="Q255" s="5">
        <v>1.4407108757832018E-2</v>
      </c>
      <c r="R255" s="4">
        <v>-0.51008320437169308</v>
      </c>
      <c r="S255" s="6">
        <v>-413.07878591729627</v>
      </c>
      <c r="T255" s="6">
        <v>10354.503322235283</v>
      </c>
      <c r="U255" s="17">
        <v>2.5975450234162314</v>
      </c>
      <c r="W255" s="2">
        <v>2220</v>
      </c>
      <c r="X255" s="2">
        <v>150</v>
      </c>
      <c r="Y255" s="2">
        <v>22.4</v>
      </c>
      <c r="Z255" s="2">
        <v>1.5</v>
      </c>
      <c r="AA255" s="2">
        <v>0.99994000000000005</v>
      </c>
      <c r="AB255" s="2">
        <v>4.4642859999999999E-2</v>
      </c>
      <c r="AC255" s="2">
        <v>2.9894769999999999E-3</v>
      </c>
      <c r="AD255" s="2">
        <v>0.71913000000000005</v>
      </c>
      <c r="AE255" s="2">
        <v>8.4000000000000003E-4</v>
      </c>
      <c r="AF255" s="2">
        <v>-2.9492000000000001E-2</v>
      </c>
      <c r="AG255" s="2">
        <v>26.2</v>
      </c>
      <c r="AH255" s="2">
        <v>2.8</v>
      </c>
      <c r="AI255" s="2">
        <v>0.56045999999999996</v>
      </c>
      <c r="AJ255" s="2">
        <v>7.6000000000000004E-4</v>
      </c>
      <c r="AK255" s="2">
        <v>7845</v>
      </c>
      <c r="AL255" s="2">
        <v>81</v>
      </c>
      <c r="AM255" s="2">
        <v>20450</v>
      </c>
      <c r="AN255" s="2">
        <v>500</v>
      </c>
      <c r="AO255" s="2">
        <v>66500</v>
      </c>
      <c r="AP255" s="2">
        <v>2000</v>
      </c>
      <c r="AQ255" s="2">
        <v>4779.5</v>
      </c>
      <c r="AR255" s="2">
        <v>1.9</v>
      </c>
      <c r="AS255">
        <v>0.91600000000000004</v>
      </c>
      <c r="AT255">
        <v>5.6000000000000001E-2</v>
      </c>
      <c r="AU255">
        <v>0</v>
      </c>
      <c r="AV255">
        <v>0</v>
      </c>
      <c r="AW255" s="2">
        <v>0.442</v>
      </c>
      <c r="AX255" s="2">
        <v>4.1000000000000002E-2</v>
      </c>
      <c r="AY255" s="2">
        <v>2133750</v>
      </c>
      <c r="AZ255" s="2">
        <v>49375</v>
      </c>
      <c r="BA255" s="2">
        <v>1010625</v>
      </c>
      <c r="BB255" s="2">
        <v>23750</v>
      </c>
      <c r="BC255" s="2">
        <v>1323125</v>
      </c>
      <c r="BD255" s="2">
        <v>31875</v>
      </c>
      <c r="BE255" s="2">
        <v>58125</v>
      </c>
      <c r="BF255" s="2">
        <v>1250</v>
      </c>
      <c r="BG255" s="2">
        <v>252.5</v>
      </c>
      <c r="BH255" s="2">
        <v>22.5</v>
      </c>
      <c r="BI255" s="2">
        <f t="shared" si="9"/>
        <v>22.786214766891089</v>
      </c>
      <c r="BJ255" s="2">
        <f t="shared" si="10"/>
        <v>0.73583696868179871</v>
      </c>
    </row>
    <row r="256" spans="1:62" x14ac:dyDescent="0.25">
      <c r="A256" s="14">
        <v>44546.911830243058</v>
      </c>
      <c r="B256" t="s">
        <v>804</v>
      </c>
      <c r="C256">
        <v>11964</v>
      </c>
      <c r="D256">
        <v>33789</v>
      </c>
      <c r="E256" t="s">
        <v>99</v>
      </c>
      <c r="F256" t="s">
        <v>588</v>
      </c>
      <c r="G256" t="s">
        <v>805</v>
      </c>
      <c r="H256" t="s">
        <v>57</v>
      </c>
      <c r="I256" s="1">
        <v>0.91537766203703708</v>
      </c>
      <c r="J256" s="2">
        <v>11.026</v>
      </c>
      <c r="K256" t="s">
        <v>804</v>
      </c>
      <c r="L256" s="2">
        <v>0.183</v>
      </c>
      <c r="M256" s="2">
        <v>1.43</v>
      </c>
      <c r="N256" s="4">
        <v>8.789598992125984E-2</v>
      </c>
      <c r="O256" s="4">
        <v>7.0367608903898569E-3</v>
      </c>
      <c r="P256" s="5">
        <v>0.71924999999999994</v>
      </c>
      <c r="Q256" s="5">
        <v>1.4390560274012962E-2</v>
      </c>
      <c r="R256" s="4">
        <v>0</v>
      </c>
      <c r="S256" s="6">
        <v>-249.0870280324896</v>
      </c>
      <c r="T256" s="6">
        <v>5854.577544549129</v>
      </c>
      <c r="U256" s="17">
        <v>2.3351895855669329</v>
      </c>
      <c r="W256" s="2">
        <v>1280</v>
      </c>
      <c r="X256" s="2">
        <v>100</v>
      </c>
      <c r="Y256" s="2">
        <v>12.9</v>
      </c>
      <c r="Z256" s="2">
        <v>1</v>
      </c>
      <c r="AA256" s="2">
        <v>0.99992999999999999</v>
      </c>
      <c r="AB256" s="2">
        <v>7.7519379999999999E-2</v>
      </c>
      <c r="AC256" s="2">
        <v>6.0092540000000003E-3</v>
      </c>
      <c r="AD256" s="2">
        <v>0.71924999999999994</v>
      </c>
      <c r="AE256" s="2">
        <v>4.0000000000000002E-4</v>
      </c>
      <c r="AF256" s="2">
        <v>-6.4824000000000007E-2</v>
      </c>
      <c r="AG256" s="2">
        <v>29</v>
      </c>
      <c r="AH256" s="2">
        <v>18</v>
      </c>
      <c r="AI256" s="2">
        <v>0.56108999999999998</v>
      </c>
      <c r="AJ256" s="2">
        <v>6.3000000000000003E-4</v>
      </c>
      <c r="AK256" s="2">
        <v>7259</v>
      </c>
      <c r="AL256" s="2">
        <v>84</v>
      </c>
      <c r="AM256" s="2">
        <v>16930</v>
      </c>
      <c r="AN256" s="2">
        <v>490</v>
      </c>
      <c r="AO256" s="2">
        <v>51000</v>
      </c>
      <c r="AP256" s="2">
        <v>20000</v>
      </c>
      <c r="AQ256" s="2">
        <v>4779.79</v>
      </c>
      <c r="AR256" s="2">
        <v>0.91</v>
      </c>
      <c r="AS256">
        <v>1.48</v>
      </c>
      <c r="AT256">
        <v>0.13</v>
      </c>
      <c r="AU256">
        <v>0</v>
      </c>
      <c r="AV256">
        <v>0</v>
      </c>
      <c r="AW256" s="2">
        <v>3.6</v>
      </c>
      <c r="AX256" s="2">
        <v>2.4</v>
      </c>
      <c r="AY256" s="2">
        <v>1920625</v>
      </c>
      <c r="AZ256" s="2">
        <v>26250</v>
      </c>
      <c r="BA256" s="2">
        <v>908750</v>
      </c>
      <c r="BB256" s="2">
        <v>11875</v>
      </c>
      <c r="BC256" s="2">
        <v>1191875</v>
      </c>
      <c r="BD256" s="2">
        <v>16250</v>
      </c>
      <c r="BE256" s="2">
        <v>52250</v>
      </c>
      <c r="BF256" s="2">
        <v>750</v>
      </c>
      <c r="BG256" s="2">
        <v>205</v>
      </c>
      <c r="BH256" s="2">
        <v>16.875</v>
      </c>
      <c r="BI256" s="2">
        <f t="shared" si="9"/>
        <v>22.831614458684637</v>
      </c>
      <c r="BJ256" s="2">
        <f t="shared" si="10"/>
        <v>0.45199945662715518</v>
      </c>
    </row>
    <row r="257" spans="1:62" x14ac:dyDescent="0.25">
      <c r="A257" s="14">
        <v>44546.905296157405</v>
      </c>
      <c r="B257" t="s">
        <v>806</v>
      </c>
      <c r="C257">
        <v>7816</v>
      </c>
      <c r="D257">
        <v>21431</v>
      </c>
      <c r="E257" t="s">
        <v>89</v>
      </c>
      <c r="F257" t="s">
        <v>588</v>
      </c>
      <c r="G257" t="s">
        <v>807</v>
      </c>
      <c r="H257" t="s">
        <v>57</v>
      </c>
      <c r="I257" s="1">
        <v>0.90884363425925929</v>
      </c>
      <c r="J257" s="2">
        <v>11.002000000000001</v>
      </c>
      <c r="K257" t="s">
        <v>806</v>
      </c>
      <c r="L257" s="2">
        <v>7.9000000000000001E-2</v>
      </c>
      <c r="M257" s="2">
        <v>0.65</v>
      </c>
      <c r="N257" s="4">
        <v>3.7795271811023622E-2</v>
      </c>
      <c r="O257" s="4">
        <v>4.5979937112629833E-3</v>
      </c>
      <c r="P257" s="5">
        <v>0.71943000000000001</v>
      </c>
      <c r="Q257" s="5">
        <v>1.441798217366078E-2</v>
      </c>
      <c r="R257" s="4">
        <v>-0.62656555381146972</v>
      </c>
      <c r="S257" s="6">
        <v>-639.1807671500045</v>
      </c>
      <c r="T257" s="6">
        <v>14252.852048530098</v>
      </c>
      <c r="U257" s="17">
        <v>2.7251864144332854</v>
      </c>
      <c r="W257" s="2">
        <v>2980</v>
      </c>
      <c r="X257" s="2">
        <v>360</v>
      </c>
      <c r="Y257" s="2">
        <v>30</v>
      </c>
      <c r="Z257" s="2">
        <v>3.6</v>
      </c>
      <c r="AA257" s="2">
        <v>0.99994000000000005</v>
      </c>
      <c r="AB257" s="2">
        <v>3.3333330000000001E-2</v>
      </c>
      <c r="AC257" s="2">
        <v>4.0000000000000001E-3</v>
      </c>
      <c r="AD257" s="2">
        <v>0.71943000000000001</v>
      </c>
      <c r="AE257" s="2">
        <v>9.2000000000000003E-4</v>
      </c>
      <c r="AF257" s="2">
        <v>9.3465000000000006E-2</v>
      </c>
      <c r="AG257" s="2">
        <v>11.3</v>
      </c>
      <c r="AH257" s="2">
        <v>4.4000000000000004</v>
      </c>
      <c r="AI257" s="2">
        <v>0.56066000000000005</v>
      </c>
      <c r="AJ257" s="2">
        <v>8.7000000000000001E-4</v>
      </c>
      <c r="AK257" s="2">
        <v>8150</v>
      </c>
      <c r="AL257" s="2">
        <v>120</v>
      </c>
      <c r="AM257" s="2">
        <v>22310</v>
      </c>
      <c r="AN257" s="2">
        <v>710</v>
      </c>
      <c r="AO257" s="2">
        <v>48700</v>
      </c>
      <c r="AP257" s="2">
        <v>9500</v>
      </c>
      <c r="AQ257" s="2">
        <v>4780.2</v>
      </c>
      <c r="AR257" s="2">
        <v>2.1</v>
      </c>
      <c r="AS257">
        <v>0.64300000000000002</v>
      </c>
      <c r="AT257">
        <v>8.2000000000000003E-2</v>
      </c>
      <c r="AU257">
        <v>0</v>
      </c>
      <c r="AV257">
        <v>0</v>
      </c>
      <c r="AW257" s="2">
        <v>1.65</v>
      </c>
      <c r="AX257" s="2">
        <v>0.96</v>
      </c>
      <c r="AY257" s="2">
        <v>2015000</v>
      </c>
      <c r="AZ257" s="2">
        <v>54375</v>
      </c>
      <c r="BA257" s="2">
        <v>955625</v>
      </c>
      <c r="BB257" s="2">
        <v>25625</v>
      </c>
      <c r="BC257" s="2">
        <v>1250000</v>
      </c>
      <c r="BD257" s="2">
        <v>33125</v>
      </c>
      <c r="BE257" s="2">
        <v>54562.5</v>
      </c>
      <c r="BF257" s="2">
        <v>1250</v>
      </c>
      <c r="BG257" s="2">
        <v>256.875</v>
      </c>
      <c r="BH257" s="2">
        <v>28.125</v>
      </c>
      <c r="BI257" s="2">
        <f t="shared" si="9"/>
        <v>22.934349123767117</v>
      </c>
      <c r="BJ257" s="2">
        <f t="shared" si="10"/>
        <v>0.80338849237633103</v>
      </c>
    </row>
    <row r="258" spans="1:62" x14ac:dyDescent="0.25">
      <c r="A258" s="14">
        <v>44546.918912210647</v>
      </c>
      <c r="B258" t="s">
        <v>808</v>
      </c>
      <c r="C258">
        <v>12370</v>
      </c>
      <c r="D258">
        <v>30200</v>
      </c>
      <c r="E258" t="s">
        <v>109</v>
      </c>
      <c r="F258" t="s">
        <v>588</v>
      </c>
      <c r="G258" t="s">
        <v>809</v>
      </c>
      <c r="H258" t="s">
        <v>57</v>
      </c>
      <c r="I258" s="1">
        <v>0.92245972222222228</v>
      </c>
      <c r="J258" s="2">
        <v>11.045999999999999</v>
      </c>
      <c r="K258" t="s">
        <v>808</v>
      </c>
      <c r="L258" s="2">
        <v>3.9300000000000002E-2</v>
      </c>
      <c r="M258" s="2">
        <v>1</v>
      </c>
      <c r="N258" s="4">
        <v>2.0356520314960626E-2</v>
      </c>
      <c r="O258" s="4">
        <v>2.9519478039693385E-3</v>
      </c>
      <c r="P258" s="5">
        <v>0.71955999999999998</v>
      </c>
      <c r="Q258" s="5">
        <v>1.441687335867247E-2</v>
      </c>
      <c r="R258" s="4">
        <v>-0.86821008656671161</v>
      </c>
      <c r="S258" s="6">
        <v>-1300.560452823443</v>
      </c>
      <c r="T258" s="6">
        <v>28847.679446981543</v>
      </c>
      <c r="U258" s="17">
        <v>2.9745247753659272</v>
      </c>
      <c r="W258" s="2">
        <v>5530</v>
      </c>
      <c r="X258" s="2">
        <v>800</v>
      </c>
      <c r="Y258" s="2">
        <v>55.7</v>
      </c>
      <c r="Z258" s="2">
        <v>8</v>
      </c>
      <c r="AA258" s="2">
        <v>0.99997000000000003</v>
      </c>
      <c r="AB258" s="2">
        <v>1.7953319999999998E-2</v>
      </c>
      <c r="AC258" s="2">
        <v>2.5785740000000001E-3</v>
      </c>
      <c r="AD258" s="2">
        <v>0.71955999999999998</v>
      </c>
      <c r="AE258" s="2">
        <v>8.5999999999999998E-4</v>
      </c>
      <c r="AF258" s="2">
        <v>-0.20523</v>
      </c>
      <c r="AG258" s="2">
        <v>16.2</v>
      </c>
      <c r="AH258" s="2">
        <v>4.9000000000000004</v>
      </c>
      <c r="AI258" s="2">
        <v>0.55896999999999997</v>
      </c>
      <c r="AJ258" s="2">
        <v>5.6999999999999998E-4</v>
      </c>
      <c r="AK258" s="2">
        <v>8720</v>
      </c>
      <c r="AL258" s="2">
        <v>150</v>
      </c>
      <c r="AM258" s="2">
        <v>25870</v>
      </c>
      <c r="AN258" s="2">
        <v>900</v>
      </c>
      <c r="AO258" s="2">
        <v>56000</v>
      </c>
      <c r="AP258" s="2">
        <v>11000</v>
      </c>
      <c r="AQ258" s="2">
        <v>4780.5</v>
      </c>
      <c r="AR258" s="2">
        <v>1.9</v>
      </c>
      <c r="AS258">
        <v>0.318</v>
      </c>
      <c r="AT258">
        <v>3.3000000000000002E-2</v>
      </c>
      <c r="AU258">
        <v>0</v>
      </c>
      <c r="AV258">
        <v>0</v>
      </c>
      <c r="AW258" s="2">
        <v>2.6</v>
      </c>
      <c r="AX258" s="2">
        <v>4.2</v>
      </c>
      <c r="AY258" s="2">
        <v>1808125</v>
      </c>
      <c r="AZ258" s="2">
        <v>58750</v>
      </c>
      <c r="BA258" s="2">
        <v>853750</v>
      </c>
      <c r="BB258" s="2">
        <v>28125</v>
      </c>
      <c r="BC258" s="2">
        <v>1116250</v>
      </c>
      <c r="BD258" s="2">
        <v>36250</v>
      </c>
      <c r="BE258" s="2">
        <v>48562.5</v>
      </c>
      <c r="BF258" s="2">
        <v>1562.5</v>
      </c>
      <c r="BG258" s="2">
        <v>226.875</v>
      </c>
      <c r="BH258" s="2">
        <v>23.125</v>
      </c>
      <c r="BI258" s="2">
        <f t="shared" si="9"/>
        <v>23.010576170114671</v>
      </c>
      <c r="BJ258" s="2">
        <f t="shared" si="10"/>
        <v>1.0519245552713556</v>
      </c>
    </row>
    <row r="259" spans="1:62" x14ac:dyDescent="0.25">
      <c r="A259" s="14">
        <v>44546.902919004628</v>
      </c>
      <c r="B259" t="s">
        <v>810</v>
      </c>
      <c r="C259">
        <v>11098</v>
      </c>
      <c r="D259">
        <v>19319</v>
      </c>
      <c r="E259" t="s">
        <v>84</v>
      </c>
      <c r="F259" t="s">
        <v>588</v>
      </c>
      <c r="G259" t="s">
        <v>811</v>
      </c>
      <c r="H259" t="s">
        <v>57</v>
      </c>
      <c r="I259" s="1">
        <v>0.90646643518518522</v>
      </c>
      <c r="J259" s="2">
        <v>11.013</v>
      </c>
      <c r="K259" t="s">
        <v>810</v>
      </c>
      <c r="L259" s="2">
        <v>8.4400000000000003E-2</v>
      </c>
      <c r="M259" s="2">
        <v>0.28399999999999997</v>
      </c>
      <c r="N259" s="4">
        <v>4.1081816692913387E-2</v>
      </c>
      <c r="O259" s="4">
        <v>3.3761430424721615E-3</v>
      </c>
      <c r="P259" s="5">
        <v>0.71969000000000005</v>
      </c>
      <c r="Q259" s="5">
        <v>1.4403554368280074E-2</v>
      </c>
      <c r="R259" s="4">
        <v>-0.78830625215879635</v>
      </c>
      <c r="S259" s="6">
        <v>-651.42005534720624</v>
      </c>
      <c r="T259" s="6">
        <v>13135.841656967737</v>
      </c>
      <c r="U259" s="17">
        <v>2.6894560688412654</v>
      </c>
      <c r="W259" s="2">
        <v>2740</v>
      </c>
      <c r="X259" s="2">
        <v>220</v>
      </c>
      <c r="Y259" s="2">
        <v>27.6</v>
      </c>
      <c r="Z259" s="2">
        <v>2.2000000000000002</v>
      </c>
      <c r="AA259" s="2">
        <v>0.99995999999999996</v>
      </c>
      <c r="AB259" s="2">
        <v>3.6231880000000001E-2</v>
      </c>
      <c r="AC259" s="2">
        <v>2.8880490000000002E-3</v>
      </c>
      <c r="AD259" s="2">
        <v>0.71969000000000005</v>
      </c>
      <c r="AE259" s="2">
        <v>5.2999999999999998E-4</v>
      </c>
      <c r="AF259" s="2">
        <v>-0.34520000000000001</v>
      </c>
      <c r="AG259" s="2">
        <v>14.4</v>
      </c>
      <c r="AH259" s="2">
        <v>2.2999999999999998</v>
      </c>
      <c r="AI259" s="2">
        <v>0.55774000000000001</v>
      </c>
      <c r="AJ259" s="2">
        <v>6.6E-4</v>
      </c>
      <c r="AK259" s="2">
        <v>8029</v>
      </c>
      <c r="AL259" s="2">
        <v>84</v>
      </c>
      <c r="AM259" s="2">
        <v>21570</v>
      </c>
      <c r="AN259" s="2">
        <v>510</v>
      </c>
      <c r="AO259" s="2">
        <v>54700</v>
      </c>
      <c r="AP259" s="2">
        <v>3000</v>
      </c>
      <c r="AQ259" s="2">
        <v>4780.8</v>
      </c>
      <c r="AR259" s="2">
        <v>1.2</v>
      </c>
      <c r="AS259">
        <v>0.68800000000000006</v>
      </c>
      <c r="AT259">
        <v>5.8000000000000003E-2</v>
      </c>
      <c r="AU259">
        <v>0</v>
      </c>
      <c r="AV259">
        <v>0</v>
      </c>
      <c r="AW259" s="2">
        <v>0.71799999999999997</v>
      </c>
      <c r="AX259" s="2">
        <v>9.2999999999999999E-2</v>
      </c>
      <c r="AY259" s="2">
        <v>1935000</v>
      </c>
      <c r="AZ259" s="2">
        <v>23750</v>
      </c>
      <c r="BA259" s="2">
        <v>913125</v>
      </c>
      <c r="BB259" s="2">
        <v>11250</v>
      </c>
      <c r="BC259" s="2">
        <v>1194375</v>
      </c>
      <c r="BD259" s="2">
        <v>14375</v>
      </c>
      <c r="BE259" s="2">
        <v>52556.25</v>
      </c>
      <c r="BF259" s="2">
        <v>575</v>
      </c>
      <c r="BG259" s="2">
        <v>493.75</v>
      </c>
      <c r="BH259" s="2">
        <v>58.75</v>
      </c>
      <c r="BI259" s="2">
        <f t="shared" si="9"/>
        <v>22.774878356620302</v>
      </c>
      <c r="BJ259" s="2">
        <f t="shared" si="10"/>
        <v>0.37043553861416439</v>
      </c>
    </row>
    <row r="260" spans="1:62" x14ac:dyDescent="0.25">
      <c r="A260" s="14">
        <v>44546.899696064815</v>
      </c>
      <c r="B260" t="s">
        <v>812</v>
      </c>
      <c r="C260">
        <v>13553</v>
      </c>
      <c r="D260">
        <v>19789</v>
      </c>
      <c r="E260" t="s">
        <v>80</v>
      </c>
      <c r="F260" t="s">
        <v>588</v>
      </c>
      <c r="G260" t="s">
        <v>813</v>
      </c>
      <c r="H260" t="s">
        <v>57</v>
      </c>
      <c r="I260" s="1">
        <v>0.90324351851851858</v>
      </c>
      <c r="J260" s="2">
        <v>11.048</v>
      </c>
      <c r="K260" t="s">
        <v>812</v>
      </c>
      <c r="L260" s="2">
        <v>5.6300000000000003E-2</v>
      </c>
      <c r="M260" s="2">
        <v>1.4</v>
      </c>
      <c r="N260" s="4">
        <v>3.4887945826771655E-2</v>
      </c>
      <c r="O260" s="4">
        <v>4.244302240055578E-3</v>
      </c>
      <c r="P260" s="5">
        <v>0.72</v>
      </c>
      <c r="Q260" s="5">
        <v>1.4488616221019865E-2</v>
      </c>
      <c r="R260" s="4">
        <v>-0.3261353672512961</v>
      </c>
      <c r="S260" s="6">
        <v>-866.21530234787576</v>
      </c>
      <c r="T260" s="6">
        <v>15905.007915906293</v>
      </c>
      <c r="U260" s="17">
        <v>2.7589626959758178</v>
      </c>
      <c r="W260" s="2">
        <v>3230</v>
      </c>
      <c r="X260" s="2">
        <v>390</v>
      </c>
      <c r="Y260" s="2">
        <v>32.5</v>
      </c>
      <c r="Z260" s="2">
        <v>3.9</v>
      </c>
      <c r="AA260" s="2">
        <v>0.99992999999999999</v>
      </c>
      <c r="AB260" s="2">
        <v>3.0769230000000002E-2</v>
      </c>
      <c r="AC260" s="2">
        <v>3.692308E-3</v>
      </c>
      <c r="AD260" s="2">
        <v>0.72</v>
      </c>
      <c r="AE260" s="2">
        <v>1.6000000000000001E-3</v>
      </c>
      <c r="AF260" s="2">
        <v>-0.74146000000000001</v>
      </c>
      <c r="AG260" s="2">
        <v>7.8</v>
      </c>
      <c r="AH260" s="2">
        <v>3.8</v>
      </c>
      <c r="AI260" s="2">
        <v>0.55879999999999996</v>
      </c>
      <c r="AJ260" s="2">
        <v>1.6999999999999999E-3</v>
      </c>
      <c r="AK260" s="2">
        <v>8230</v>
      </c>
      <c r="AL260" s="2">
        <v>140</v>
      </c>
      <c r="AM260" s="2">
        <v>22800</v>
      </c>
      <c r="AN260" s="2">
        <v>830</v>
      </c>
      <c r="AO260" s="2">
        <v>38000</v>
      </c>
      <c r="AP260" s="2">
        <v>11000</v>
      </c>
      <c r="AQ260" s="2">
        <v>4781.3999999999996</v>
      </c>
      <c r="AR260" s="2">
        <v>3.6</v>
      </c>
      <c r="AS260">
        <v>0.46</v>
      </c>
      <c r="AT260">
        <v>3.5000000000000003E-2</v>
      </c>
      <c r="AU260">
        <v>0</v>
      </c>
      <c r="AV260">
        <v>0</v>
      </c>
      <c r="AW260" s="2">
        <v>3.7</v>
      </c>
      <c r="AX260" s="2">
        <v>5</v>
      </c>
      <c r="AY260" s="2">
        <v>1518750</v>
      </c>
      <c r="AZ260" s="2">
        <v>118750</v>
      </c>
      <c r="BA260" s="2">
        <v>715625</v>
      </c>
      <c r="BB260" s="2">
        <v>55625</v>
      </c>
      <c r="BC260" s="2">
        <v>937500</v>
      </c>
      <c r="BD260" s="2">
        <v>68750</v>
      </c>
      <c r="BE260" s="2">
        <v>41437.5</v>
      </c>
      <c r="BF260" s="2">
        <v>3375</v>
      </c>
      <c r="BG260" s="2">
        <v>800</v>
      </c>
      <c r="BH260" s="2">
        <v>318.75</v>
      </c>
      <c r="BI260" s="2">
        <f t="shared" si="9"/>
        <v>22.72537698554039</v>
      </c>
      <c r="BJ260" s="2">
        <f t="shared" si="10"/>
        <v>2.4906379288784235</v>
      </c>
    </row>
    <row r="261" spans="1:62" x14ac:dyDescent="0.25">
      <c r="A261" s="14">
        <v>44546.910420821761</v>
      </c>
      <c r="B261" t="s">
        <v>814</v>
      </c>
      <c r="C261">
        <v>11886</v>
      </c>
      <c r="D261">
        <v>33673</v>
      </c>
      <c r="E261" t="s">
        <v>96</v>
      </c>
      <c r="F261" t="s">
        <v>588</v>
      </c>
      <c r="G261" t="s">
        <v>815</v>
      </c>
      <c r="H261" t="s">
        <v>57</v>
      </c>
      <c r="I261" s="1">
        <v>0.91396828703703703</v>
      </c>
      <c r="J261" s="2">
        <v>11.023</v>
      </c>
      <c r="K261" t="s">
        <v>814</v>
      </c>
      <c r="L261" s="2">
        <v>3.8899999999999997E-2</v>
      </c>
      <c r="M261" s="2">
        <v>2.5000000000000001E-2</v>
      </c>
      <c r="N261" s="4">
        <v>1.4763775748031496E-2</v>
      </c>
      <c r="O261" s="4">
        <v>9.3228457201275142E-4</v>
      </c>
      <c r="P261" s="5">
        <v>0.72065999999999997</v>
      </c>
      <c r="Q261" s="5">
        <v>1.4428303234961483E-2</v>
      </c>
      <c r="R261" s="4">
        <v>0</v>
      </c>
      <c r="S261" s="6">
        <v>-2829.219591331936</v>
      </c>
      <c r="T261" s="6">
        <v>49696.001860913449</v>
      </c>
      <c r="U261" s="17">
        <v>3.0921073426781387</v>
      </c>
      <c r="W261" s="2">
        <v>7630</v>
      </c>
      <c r="X261" s="2">
        <v>450</v>
      </c>
      <c r="Y261" s="2">
        <v>76.8</v>
      </c>
      <c r="Z261" s="2">
        <v>4.5999999999999996</v>
      </c>
      <c r="AA261" s="2">
        <v>0.99997000000000003</v>
      </c>
      <c r="AB261" s="2">
        <v>1.3020830000000001E-2</v>
      </c>
      <c r="AC261" s="2">
        <v>7.7989369999999995E-4</v>
      </c>
      <c r="AD261" s="2">
        <v>0.72065999999999997</v>
      </c>
      <c r="AE261" s="2">
        <v>6.6E-4</v>
      </c>
      <c r="AF261" s="2">
        <v>0.51766999999999996</v>
      </c>
      <c r="AG261" s="2">
        <v>340</v>
      </c>
      <c r="AH261" s="2">
        <v>210</v>
      </c>
      <c r="AI261" s="2">
        <v>0.56315999999999999</v>
      </c>
      <c r="AJ261" s="2">
        <v>8.7000000000000001E-4</v>
      </c>
      <c r="AK261" s="2">
        <v>9073</v>
      </c>
      <c r="AL261" s="2">
        <v>60</v>
      </c>
      <c r="AM261" s="2">
        <v>28040</v>
      </c>
      <c r="AN261" s="2">
        <v>380</v>
      </c>
      <c r="AO261" s="2">
        <v>115000</v>
      </c>
      <c r="AP261" s="2">
        <v>12000</v>
      </c>
      <c r="AQ261" s="2">
        <v>4783</v>
      </c>
      <c r="AR261" s="2">
        <v>1.5</v>
      </c>
      <c r="AS261">
        <v>0.315</v>
      </c>
      <c r="AT261">
        <v>1.9E-2</v>
      </c>
      <c r="AU261">
        <v>0</v>
      </c>
      <c r="AV261">
        <v>0</v>
      </c>
      <c r="AW261" s="2">
        <v>6.3E-2</v>
      </c>
      <c r="AX261" s="2">
        <v>2.8000000000000001E-2</v>
      </c>
      <c r="AY261" s="2">
        <v>2465625</v>
      </c>
      <c r="AZ261" s="2">
        <v>38125</v>
      </c>
      <c r="BA261" s="2">
        <v>1173125</v>
      </c>
      <c r="BB261" s="2">
        <v>18750</v>
      </c>
      <c r="BC261" s="2">
        <v>1536250</v>
      </c>
      <c r="BD261" s="2">
        <v>24375</v>
      </c>
      <c r="BE261" s="2">
        <v>66812.5</v>
      </c>
      <c r="BF261" s="2">
        <v>1312.5</v>
      </c>
      <c r="BG261" s="2">
        <v>206.25</v>
      </c>
      <c r="BH261" s="2">
        <v>23.125</v>
      </c>
      <c r="BI261" s="2">
        <f t="shared" si="9"/>
        <v>23.009794226656499</v>
      </c>
      <c r="BJ261" s="2">
        <f t="shared" si="10"/>
        <v>0.58103950987989161</v>
      </c>
    </row>
    <row r="262" spans="1:62" x14ac:dyDescent="0.25">
      <c r="A262" s="14">
        <v>44546.899226597219</v>
      </c>
      <c r="B262" t="s">
        <v>816</v>
      </c>
      <c r="C262">
        <v>13153</v>
      </c>
      <c r="D262">
        <v>20555</v>
      </c>
      <c r="E262" t="s">
        <v>79</v>
      </c>
      <c r="F262" t="s">
        <v>588</v>
      </c>
      <c r="G262" t="s">
        <v>817</v>
      </c>
      <c r="H262" t="s">
        <v>57</v>
      </c>
      <c r="I262" s="1">
        <v>0.90277407407407406</v>
      </c>
      <c r="J262" s="2">
        <v>11.01</v>
      </c>
      <c r="K262" t="s">
        <v>816</v>
      </c>
      <c r="L262" s="2">
        <v>6.7100000000000007E-2</v>
      </c>
      <c r="M262" s="2">
        <v>5.1999999999999998E-2</v>
      </c>
      <c r="N262" s="4">
        <v>3.2960999055118109E-2</v>
      </c>
      <c r="O262" s="4">
        <v>1.8463939247601847E-3</v>
      </c>
      <c r="P262" s="5">
        <v>0.72075999999999996</v>
      </c>
      <c r="Q262" s="5">
        <v>1.4429400231471852E-2</v>
      </c>
      <c r="R262" s="4">
        <v>0</v>
      </c>
      <c r="S262" s="6">
        <v>-1170.3201045517706</v>
      </c>
      <c r="T262" s="6">
        <v>17533.497758760084</v>
      </c>
      <c r="U262" s="17">
        <v>2.7826287694940479</v>
      </c>
      <c r="W262" s="2">
        <v>3420</v>
      </c>
      <c r="X262" s="2">
        <v>170</v>
      </c>
      <c r="Y262" s="2">
        <v>34.4</v>
      </c>
      <c r="Z262" s="2">
        <v>1.8</v>
      </c>
      <c r="AA262" s="2">
        <v>0.99997000000000003</v>
      </c>
      <c r="AB262" s="2">
        <v>2.9069770000000002E-2</v>
      </c>
      <c r="AC262" s="2">
        <v>1.5210919999999999E-3</v>
      </c>
      <c r="AD262" s="2">
        <v>0.72075999999999996</v>
      </c>
      <c r="AE262" s="2">
        <v>6.4000000000000005E-4</v>
      </c>
      <c r="AF262" s="2">
        <v>-0.21210999999999999</v>
      </c>
      <c r="AG262" s="2">
        <v>104</v>
      </c>
      <c r="AH262" s="2">
        <v>33</v>
      </c>
      <c r="AI262" s="2">
        <v>0.56116999999999995</v>
      </c>
      <c r="AJ262" s="2">
        <v>6.9999999999999999E-4</v>
      </c>
      <c r="AK262" s="2">
        <v>8261</v>
      </c>
      <c r="AL262" s="2">
        <v>49</v>
      </c>
      <c r="AM262" s="2">
        <v>22980</v>
      </c>
      <c r="AN262" s="2">
        <v>300</v>
      </c>
      <c r="AO262" s="2">
        <v>91300</v>
      </c>
      <c r="AP262" s="2">
        <v>6800</v>
      </c>
      <c r="AQ262" s="2">
        <v>4783.2</v>
      </c>
      <c r="AR262" s="2">
        <v>1.5</v>
      </c>
      <c r="AS262">
        <v>0.54799999999999993</v>
      </c>
      <c r="AT262">
        <v>2.8000000000000001E-2</v>
      </c>
      <c r="AU262">
        <v>0</v>
      </c>
      <c r="AV262">
        <v>0</v>
      </c>
      <c r="AW262" s="2">
        <v>0.13400000000000001</v>
      </c>
      <c r="AX262" s="2">
        <v>4.3999999999999997E-2</v>
      </c>
      <c r="AY262" s="2">
        <v>1905000</v>
      </c>
      <c r="AZ262" s="2">
        <v>34375</v>
      </c>
      <c r="BA262" s="2">
        <v>903750</v>
      </c>
      <c r="BB262" s="2">
        <v>17500</v>
      </c>
      <c r="BC262" s="2">
        <v>1183125</v>
      </c>
      <c r="BD262" s="2">
        <v>22500</v>
      </c>
      <c r="BE262" s="2">
        <v>51937.5</v>
      </c>
      <c r="BF262" s="2">
        <v>937.5</v>
      </c>
      <c r="BG262" s="2">
        <v>248.125</v>
      </c>
      <c r="BH262" s="2">
        <v>38.125</v>
      </c>
      <c r="BI262" s="2">
        <f t="shared" si="9"/>
        <v>22.804849312018103</v>
      </c>
      <c r="BJ262" s="2">
        <f t="shared" si="10"/>
        <v>0.5979415805809396</v>
      </c>
    </row>
    <row r="263" spans="1:62" x14ac:dyDescent="0.25">
      <c r="A263" s="14">
        <v>44546.910889398147</v>
      </c>
      <c r="B263" t="s">
        <v>818</v>
      </c>
      <c r="C263">
        <v>12111</v>
      </c>
      <c r="D263">
        <v>33699</v>
      </c>
      <c r="E263" t="s">
        <v>97</v>
      </c>
      <c r="F263" t="s">
        <v>588</v>
      </c>
      <c r="G263" t="s">
        <v>819</v>
      </c>
      <c r="H263" t="s">
        <v>57</v>
      </c>
      <c r="I263" s="1">
        <v>0.91443680555555551</v>
      </c>
      <c r="J263" s="2">
        <v>11.247</v>
      </c>
      <c r="K263" t="s">
        <v>818</v>
      </c>
      <c r="L263" s="2">
        <v>5.8900000000000001E-2</v>
      </c>
      <c r="M263" s="2">
        <v>6.6000000000000003E-2</v>
      </c>
      <c r="N263" s="4">
        <v>3.0398343307086614E-2</v>
      </c>
      <c r="O263" s="4">
        <v>4.765758585315469E-3</v>
      </c>
      <c r="P263" s="5">
        <v>0.72087999999999997</v>
      </c>
      <c r="Q263" s="5">
        <v>1.442260689889314E-2</v>
      </c>
      <c r="R263" s="4">
        <v>0</v>
      </c>
      <c r="S263" s="6">
        <v>-1321.7371858802242</v>
      </c>
      <c r="T263" s="6">
        <v>19409.716269902383</v>
      </c>
      <c r="U263" s="17">
        <v>2.8159014659129533</v>
      </c>
      <c r="W263" s="2">
        <v>3710</v>
      </c>
      <c r="X263" s="2">
        <v>580</v>
      </c>
      <c r="Y263" s="2">
        <v>37.299999999999997</v>
      </c>
      <c r="Z263" s="2">
        <v>5.8</v>
      </c>
      <c r="AA263" s="2">
        <v>0.99999000000000005</v>
      </c>
      <c r="AB263" s="2">
        <v>2.6809650000000001E-2</v>
      </c>
      <c r="AC263" s="2">
        <v>4.1687929999999996E-3</v>
      </c>
      <c r="AD263" s="2">
        <v>0.72087999999999997</v>
      </c>
      <c r="AE263" s="2">
        <v>3.8000000000000002E-4</v>
      </c>
      <c r="AF263" s="2">
        <v>-0.61678999999999995</v>
      </c>
      <c r="AG263" s="2">
        <v>66</v>
      </c>
      <c r="AH263" s="2">
        <v>14</v>
      </c>
      <c r="AI263" s="2">
        <v>0.55957000000000001</v>
      </c>
      <c r="AJ263" s="2">
        <v>8.7000000000000001E-4</v>
      </c>
      <c r="AK263" s="2">
        <v>8370</v>
      </c>
      <c r="AL263" s="2">
        <v>180</v>
      </c>
      <c r="AM263" s="2">
        <v>23700</v>
      </c>
      <c r="AN263" s="2">
        <v>1100</v>
      </c>
      <c r="AO263" s="2">
        <v>84100</v>
      </c>
      <c r="AP263" s="2">
        <v>4200</v>
      </c>
      <c r="AQ263" s="2">
        <v>4783.4799999999996</v>
      </c>
      <c r="AR263" s="2">
        <v>0.87</v>
      </c>
      <c r="AS263">
        <v>0.47600000000000003</v>
      </c>
      <c r="AT263">
        <v>6.8999999999999992E-2</v>
      </c>
      <c r="AU263">
        <v>0</v>
      </c>
      <c r="AV263">
        <v>0</v>
      </c>
      <c r="AW263" s="2">
        <v>0.16799999999999998</v>
      </c>
      <c r="AX263" s="2">
        <v>4.1999999999999996E-2</v>
      </c>
      <c r="AY263" s="2">
        <v>1921250</v>
      </c>
      <c r="AZ263" s="2">
        <v>55625</v>
      </c>
      <c r="BA263" s="2">
        <v>908750</v>
      </c>
      <c r="BB263" s="2">
        <v>27500</v>
      </c>
      <c r="BC263" s="2">
        <v>1189375</v>
      </c>
      <c r="BD263" s="2">
        <v>35000</v>
      </c>
      <c r="BE263" s="2">
        <v>52312.5</v>
      </c>
      <c r="BF263" s="2">
        <v>1562.5</v>
      </c>
      <c r="BG263" s="2">
        <v>297.5</v>
      </c>
      <c r="BH263" s="2">
        <v>26.25</v>
      </c>
      <c r="BI263" s="2">
        <f t="shared" si="9"/>
        <v>22.765749015585616</v>
      </c>
      <c r="BJ263" s="2">
        <f t="shared" si="10"/>
        <v>0.95455926526613355</v>
      </c>
    </row>
    <row r="264" spans="1:62" x14ac:dyDescent="0.25">
      <c r="A264" s="14">
        <v>44546.912771435185</v>
      </c>
      <c r="B264" t="s">
        <v>820</v>
      </c>
      <c r="C264">
        <v>12331</v>
      </c>
      <c r="D264">
        <v>33168</v>
      </c>
      <c r="E264" t="s">
        <v>134</v>
      </c>
      <c r="F264" t="s">
        <v>588</v>
      </c>
      <c r="G264" t="s">
        <v>821</v>
      </c>
      <c r="H264" t="s">
        <v>57</v>
      </c>
      <c r="I264" s="1">
        <v>0.91631886574074073</v>
      </c>
      <c r="J264" s="2">
        <v>11.036</v>
      </c>
      <c r="K264" t="s">
        <v>820</v>
      </c>
      <c r="L264" s="2">
        <v>8.1900000000000001E-2</v>
      </c>
      <c r="M264" s="2">
        <v>0.2</v>
      </c>
      <c r="N264" s="4">
        <v>3.565591937007874E-2</v>
      </c>
      <c r="O264" s="4">
        <v>2.2465700618153018E-3</v>
      </c>
      <c r="P264" s="5">
        <v>0.72106000000000003</v>
      </c>
      <c r="Q264" s="5">
        <v>1.4435394329217335E-2</v>
      </c>
      <c r="R264" s="4">
        <v>-0.41998241233274552</v>
      </c>
      <c r="S264" s="6">
        <v>-1168.0208122888548</v>
      </c>
      <c r="T264" s="6">
        <v>16210.362478622554</v>
      </c>
      <c r="U264" s="17">
        <v>2.749825199398495</v>
      </c>
      <c r="W264" s="2">
        <v>3160</v>
      </c>
      <c r="X264" s="2">
        <v>190</v>
      </c>
      <c r="Y264" s="2">
        <v>31.8</v>
      </c>
      <c r="Z264" s="2">
        <v>1.9</v>
      </c>
      <c r="AA264" s="2">
        <v>0.99990000000000001</v>
      </c>
      <c r="AB264" s="2">
        <v>3.1446540000000002E-2</v>
      </c>
      <c r="AC264" s="2">
        <v>1.878881E-3</v>
      </c>
      <c r="AD264" s="2">
        <v>0.72106000000000003</v>
      </c>
      <c r="AE264" s="2">
        <v>6.4000000000000005E-4</v>
      </c>
      <c r="AF264" s="2">
        <v>1.4973E-2</v>
      </c>
      <c r="AG264" s="2">
        <v>39</v>
      </c>
      <c r="AH264" s="2">
        <v>18</v>
      </c>
      <c r="AI264" s="2">
        <v>0.56167999999999996</v>
      </c>
      <c r="AJ264" s="2">
        <v>6.8000000000000005E-4</v>
      </c>
      <c r="AK264" s="2">
        <v>8177</v>
      </c>
      <c r="AL264" s="2">
        <v>62</v>
      </c>
      <c r="AM264" s="2">
        <v>22470</v>
      </c>
      <c r="AN264" s="2">
        <v>380</v>
      </c>
      <c r="AO264" s="2">
        <v>72000</v>
      </c>
      <c r="AP264" s="2">
        <v>11000</v>
      </c>
      <c r="AQ264" s="2">
        <v>4783.8999999999996</v>
      </c>
      <c r="AR264" s="2">
        <v>1.4</v>
      </c>
      <c r="AS264">
        <v>0.66299999999999992</v>
      </c>
      <c r="AT264">
        <v>5.5E-2</v>
      </c>
      <c r="AU264">
        <v>0</v>
      </c>
      <c r="AV264">
        <v>0</v>
      </c>
      <c r="AW264" s="2">
        <v>0.5</v>
      </c>
      <c r="AX264" s="2">
        <v>0.28999999999999998</v>
      </c>
      <c r="AY264" s="2">
        <v>2125000</v>
      </c>
      <c r="AZ264" s="2">
        <v>75000</v>
      </c>
      <c r="BA264" s="2">
        <v>1008750</v>
      </c>
      <c r="BB264" s="2">
        <v>35625</v>
      </c>
      <c r="BC264" s="2">
        <v>1320625</v>
      </c>
      <c r="BD264" s="2">
        <v>46250</v>
      </c>
      <c r="BE264" s="2">
        <v>57875</v>
      </c>
      <c r="BF264" s="2">
        <v>2000</v>
      </c>
      <c r="BG264" s="2">
        <v>220.625</v>
      </c>
      <c r="BH264" s="2">
        <v>38.125</v>
      </c>
      <c r="BI264" s="2">
        <f t="shared" si="9"/>
        <v>22.838605403455858</v>
      </c>
      <c r="BJ264" s="2">
        <f t="shared" si="10"/>
        <v>1.1236718599577924</v>
      </c>
    </row>
    <row r="265" spans="1:62" x14ac:dyDescent="0.25">
      <c r="A265" s="14">
        <v>44546.915590717595</v>
      </c>
      <c r="B265" t="s">
        <v>822</v>
      </c>
      <c r="C265">
        <v>2064</v>
      </c>
      <c r="D265">
        <v>37206</v>
      </c>
      <c r="E265" t="s">
        <v>102</v>
      </c>
      <c r="F265" t="s">
        <v>588</v>
      </c>
      <c r="G265" t="s">
        <v>823</v>
      </c>
      <c r="H265" t="s">
        <v>57</v>
      </c>
      <c r="I265" s="1">
        <v>0.91913819444444445</v>
      </c>
      <c r="J265" s="2">
        <v>11.012</v>
      </c>
      <c r="K265" t="s">
        <v>822</v>
      </c>
      <c r="L265" s="2">
        <v>2.5000000000000001E-2</v>
      </c>
      <c r="M265" s="2">
        <v>20.7</v>
      </c>
      <c r="N265" s="15">
        <v>9.6089680629921265E-2</v>
      </c>
      <c r="O265" s="15">
        <v>4.8083260825150902E-2</v>
      </c>
      <c r="P265" s="16">
        <v>0.77359999999999995</v>
      </c>
      <c r="Q265" s="16">
        <v>1.6900378220619794E-2</v>
      </c>
      <c r="R265" s="15">
        <v>-0.44086582692296467</v>
      </c>
      <c r="S265" s="6">
        <v>-11485.247307071335</v>
      </c>
      <c r="T265" s="6">
        <v>35163.714847061885</v>
      </c>
      <c r="U265" s="17">
        <v>2.2645202344932045</v>
      </c>
      <c r="W265" s="2">
        <v>1270</v>
      </c>
      <c r="X265" s="2">
        <v>640</v>
      </c>
      <c r="Y265" s="2">
        <v>11.8</v>
      </c>
      <c r="Z265" s="2">
        <v>5.9</v>
      </c>
      <c r="AA265" s="2">
        <v>0.99997000000000003</v>
      </c>
      <c r="AB265" s="2">
        <v>8.4745760000000003E-2</v>
      </c>
      <c r="AC265" s="2">
        <v>4.2372880000000002E-2</v>
      </c>
      <c r="AD265" s="2">
        <v>0.77359999999999995</v>
      </c>
      <c r="AE265" s="2">
        <v>6.7999999999999996E-3</v>
      </c>
      <c r="AF265" s="2">
        <v>-0.91337000000000002</v>
      </c>
      <c r="AG265" s="2">
        <v>1.7000000000000001E-2</v>
      </c>
      <c r="AH265" s="2">
        <v>1.2E-2</v>
      </c>
      <c r="AI265" s="2">
        <v>0.53359999999999996</v>
      </c>
      <c r="AJ265" s="2">
        <v>4.8999999999999998E-3</v>
      </c>
      <c r="AK265" s="2">
        <v>6750</v>
      </c>
      <c r="AL265" s="2">
        <v>710</v>
      </c>
      <c r="AM265" s="2">
        <v>14100</v>
      </c>
      <c r="AN265" s="2">
        <v>3800</v>
      </c>
      <c r="AO265" s="2">
        <v>330</v>
      </c>
      <c r="AP265" s="2">
        <v>230</v>
      </c>
      <c r="AQ265" s="2">
        <v>4903</v>
      </c>
      <c r="AR265" s="2">
        <v>15</v>
      </c>
      <c r="AS265">
        <v>0.2</v>
      </c>
      <c r="AT265">
        <v>0.11</v>
      </c>
      <c r="AU265">
        <v>0</v>
      </c>
      <c r="AV265">
        <v>0</v>
      </c>
      <c r="AW265" s="2">
        <v>52</v>
      </c>
      <c r="AX265" s="2">
        <v>20</v>
      </c>
      <c r="AY265" s="2">
        <v>125000</v>
      </c>
      <c r="AZ265" s="2">
        <v>7500</v>
      </c>
      <c r="BA265" s="2">
        <v>60437.5</v>
      </c>
      <c r="BB265" s="2">
        <v>3750</v>
      </c>
      <c r="BC265" s="2">
        <v>73437.5</v>
      </c>
      <c r="BD265" s="2">
        <v>4125</v>
      </c>
      <c r="BE265" s="2">
        <v>3718.75</v>
      </c>
      <c r="BF265" s="2">
        <v>225</v>
      </c>
      <c r="BG265" s="2">
        <v>563.75</v>
      </c>
      <c r="BH265" s="2">
        <v>26.875</v>
      </c>
      <c r="BI265" s="2">
        <f t="shared" si="9"/>
        <v>20.461565754901169</v>
      </c>
      <c r="BJ265" s="2">
        <f t="shared" si="10"/>
        <v>1.6892693979662061</v>
      </c>
    </row>
    <row r="266" spans="1:62" x14ac:dyDescent="0.25">
      <c r="A266" s="14">
        <v>44546.916060717595</v>
      </c>
      <c r="B266" t="s">
        <v>824</v>
      </c>
      <c r="C266">
        <v>2056</v>
      </c>
      <c r="D266">
        <v>37388</v>
      </c>
      <c r="E266" t="s">
        <v>103</v>
      </c>
      <c r="F266" t="s">
        <v>588</v>
      </c>
      <c r="G266" t="s">
        <v>825</v>
      </c>
      <c r="H266" t="s">
        <v>57</v>
      </c>
      <c r="I266" s="1">
        <v>0.91960821759259259</v>
      </c>
      <c r="J266" s="2">
        <v>11.007999999999999</v>
      </c>
      <c r="K266" t="s">
        <v>824</v>
      </c>
      <c r="L266" s="2">
        <v>9.1999999999999998E-3</v>
      </c>
      <c r="M266" s="2">
        <v>1.6E-2</v>
      </c>
      <c r="N266" s="15">
        <v>7.3627154645669296E-2</v>
      </c>
      <c r="O266" s="15">
        <v>1.1568464512012603E-2</v>
      </c>
      <c r="P266" s="16">
        <v>0.77959999999999996</v>
      </c>
      <c r="Q266" s="16">
        <v>1.6256397632932088E-2</v>
      </c>
      <c r="R266" s="15">
        <v>-0.98804571841828004</v>
      </c>
      <c r="S266" s="6">
        <v>0</v>
      </c>
      <c r="T266" s="6">
        <v>6979.8667783448136</v>
      </c>
      <c r="U266" s="17">
        <v>2.3930491655320973</v>
      </c>
      <c r="W266" s="2">
        <v>1670</v>
      </c>
      <c r="X266" s="2">
        <v>270</v>
      </c>
      <c r="Y266" s="2">
        <v>15.4</v>
      </c>
      <c r="Z266" s="2">
        <v>2.4</v>
      </c>
      <c r="AA266" s="2">
        <v>0.99926999999999999</v>
      </c>
      <c r="AB266" s="2">
        <v>6.4935060000000003E-2</v>
      </c>
      <c r="AC266" s="2">
        <v>1.011975E-2</v>
      </c>
      <c r="AD266" s="2">
        <v>0.77959999999999996</v>
      </c>
      <c r="AE266" s="2">
        <v>4.5999999999999999E-3</v>
      </c>
      <c r="AF266" s="2">
        <v>-0.20018</v>
      </c>
      <c r="AG266" s="2">
        <v>4</v>
      </c>
      <c r="AH266" s="2">
        <v>11</v>
      </c>
      <c r="AI266" s="2">
        <v>0.52390000000000003</v>
      </c>
      <c r="AJ266" s="2">
        <v>2.0999999999999999E-3</v>
      </c>
      <c r="AK266" s="2">
        <v>7510</v>
      </c>
      <c r="AL266" s="2">
        <v>160</v>
      </c>
      <c r="AM266" s="2">
        <v>17890</v>
      </c>
      <c r="AN266" s="2">
        <v>930</v>
      </c>
      <c r="AO266" s="2">
        <v>56000</v>
      </c>
      <c r="AP266" s="2">
        <v>14000</v>
      </c>
      <c r="AQ266" s="2">
        <v>4916</v>
      </c>
      <c r="AR266" s="2">
        <v>10</v>
      </c>
      <c r="AS266">
        <v>7.3999999999999996E-2</v>
      </c>
      <c r="AT266">
        <v>1.8000000000000002E-2</v>
      </c>
      <c r="AU266">
        <v>0</v>
      </c>
      <c r="AV266">
        <v>0</v>
      </c>
      <c r="AW266" s="2">
        <v>3.9E-2</v>
      </c>
      <c r="AX266" s="2">
        <v>4.1000000000000002E-2</v>
      </c>
      <c r="AY266" s="2">
        <v>123750</v>
      </c>
      <c r="AZ266" s="2">
        <v>15000</v>
      </c>
      <c r="BA266" s="2">
        <v>59375</v>
      </c>
      <c r="BB266" s="2">
        <v>7500</v>
      </c>
      <c r="BC266" s="2">
        <v>71250</v>
      </c>
      <c r="BD266" s="2">
        <v>8750</v>
      </c>
      <c r="BE266" s="2">
        <v>3606.25</v>
      </c>
      <c r="BF266" s="2">
        <v>450</v>
      </c>
      <c r="BG266" s="2">
        <v>456.25</v>
      </c>
      <c r="BH266" s="2">
        <v>18.125</v>
      </c>
      <c r="BI266" s="2">
        <f t="shared" si="9"/>
        <v>20.349707162546459</v>
      </c>
      <c r="BJ266" s="2">
        <f t="shared" si="10"/>
        <v>3.5627944551380346</v>
      </c>
    </row>
    <row r="267" spans="1:62" x14ac:dyDescent="0.25">
      <c r="A267" s="14"/>
      <c r="L267" s="2"/>
      <c r="U267" s="17"/>
    </row>
    <row r="268" spans="1:62" x14ac:dyDescent="0.25">
      <c r="A268" s="14">
        <v>44546.996483275463</v>
      </c>
      <c r="B268" t="s">
        <v>826</v>
      </c>
      <c r="C268">
        <v>11778</v>
      </c>
      <c r="D268">
        <v>66671</v>
      </c>
      <c r="E268" t="s">
        <v>827</v>
      </c>
      <c r="F268" t="s">
        <v>588</v>
      </c>
      <c r="G268" t="s">
        <v>828</v>
      </c>
      <c r="H268" t="s">
        <v>829</v>
      </c>
      <c r="I268" s="1">
        <v>3.078703703703704E-5</v>
      </c>
      <c r="J268" s="2">
        <v>11.064</v>
      </c>
      <c r="K268" t="s">
        <v>826</v>
      </c>
      <c r="L268" s="2">
        <v>4.3200000000000002E-2</v>
      </c>
      <c r="M268" s="2">
        <v>8.3000000000000007</v>
      </c>
      <c r="N268" s="4">
        <v>6.3915352440944886E-2</v>
      </c>
      <c r="O268" s="4">
        <v>3.7890099884971967E-3</v>
      </c>
      <c r="P268" s="5">
        <v>0.81610000000000005</v>
      </c>
      <c r="Q268" s="5">
        <v>1.6400234266619487E-2</v>
      </c>
      <c r="R268" s="4">
        <v>0.425747376669739</v>
      </c>
      <c r="S268" s="6">
        <v>861.27749448829684</v>
      </c>
      <c r="T268" s="6">
        <v>6318.1748672777776</v>
      </c>
      <c r="U268" s="17">
        <v>2.4477105098966185</v>
      </c>
      <c r="W268" s="2">
        <v>2000</v>
      </c>
      <c r="X268" s="2">
        <v>110</v>
      </c>
      <c r="Y268" s="2">
        <v>17.739999999999998</v>
      </c>
      <c r="Z268" s="2">
        <v>0.99</v>
      </c>
      <c r="AA268" s="2">
        <v>0.99958000000000002</v>
      </c>
      <c r="AB268" s="2">
        <v>5.6369790000000003E-2</v>
      </c>
      <c r="AC268" s="2">
        <v>3.1457770000000002E-3</v>
      </c>
      <c r="AD268" s="2">
        <v>0.81610000000000005</v>
      </c>
      <c r="AE268" s="2">
        <v>1.6000000000000001E-3</v>
      </c>
      <c r="AF268" s="2">
        <v>-0.26186999999999999</v>
      </c>
      <c r="AG268" s="2">
        <v>3.6</v>
      </c>
      <c r="AH268" s="2">
        <v>2</v>
      </c>
      <c r="AI268" s="2">
        <v>0.49530000000000002</v>
      </c>
      <c r="AJ268" s="2">
        <v>4.4000000000000002E-4</v>
      </c>
      <c r="AK268" s="2">
        <v>7713</v>
      </c>
      <c r="AL268" s="2">
        <v>55</v>
      </c>
      <c r="AM268" s="2">
        <v>18870</v>
      </c>
      <c r="AN268" s="2">
        <v>330</v>
      </c>
      <c r="AO268" s="2">
        <v>23000</v>
      </c>
      <c r="AP268" s="2">
        <v>12000</v>
      </c>
      <c r="AQ268" s="2">
        <v>4998.3999999999996</v>
      </c>
      <c r="AR268" s="2">
        <v>3.6</v>
      </c>
      <c r="AS268">
        <v>0.314</v>
      </c>
      <c r="AT268">
        <v>1.8000000000000002E-2</v>
      </c>
      <c r="AU268">
        <v>0</v>
      </c>
      <c r="AV268">
        <v>0</v>
      </c>
      <c r="AW268" s="2">
        <v>18</v>
      </c>
      <c r="AX268" s="2">
        <v>12</v>
      </c>
      <c r="AY268" s="2">
        <v>660625</v>
      </c>
      <c r="AZ268" s="2">
        <v>10625</v>
      </c>
      <c r="BA268" s="2">
        <v>308937.5</v>
      </c>
      <c r="BB268" s="2">
        <v>4875</v>
      </c>
      <c r="BC268" s="2">
        <v>354937.5</v>
      </c>
      <c r="BD268" s="2">
        <v>5437.5</v>
      </c>
      <c r="BE268" s="2">
        <v>18331.25</v>
      </c>
      <c r="BF268" s="2">
        <v>312.5</v>
      </c>
      <c r="BG268" s="2">
        <v>243.125</v>
      </c>
      <c r="BH268" s="2">
        <v>10</v>
      </c>
      <c r="BI268" s="2">
        <f t="shared" ref="BI268:BI314" si="11">BC268/(BE268-BG268*6.87/29.86*$BI$1)</f>
        <v>19.421691625758744</v>
      </c>
      <c r="BJ268" s="2">
        <f t="shared" ref="BJ268:BJ314" si="12">SQRT((BF268/BE268)^2+(BD268/BC268)^2)*BI268</f>
        <v>0.44513553919167387</v>
      </c>
    </row>
    <row r="269" spans="1:62" x14ac:dyDescent="0.25">
      <c r="A269" s="14">
        <v>44546.978006620368</v>
      </c>
      <c r="B269" t="s">
        <v>830</v>
      </c>
      <c r="C269">
        <v>11756</v>
      </c>
      <c r="D269">
        <v>52049</v>
      </c>
      <c r="E269" t="s">
        <v>354</v>
      </c>
      <c r="F269" t="s">
        <v>588</v>
      </c>
      <c r="G269" t="s">
        <v>831</v>
      </c>
      <c r="H269" t="s">
        <v>57</v>
      </c>
      <c r="I269" s="1">
        <v>0.98155405092592585</v>
      </c>
      <c r="J269" s="2">
        <v>11.039</v>
      </c>
      <c r="K269" t="s">
        <v>830</v>
      </c>
      <c r="L269" s="2">
        <v>3.4000000000000002E-2</v>
      </c>
      <c r="M269" s="2">
        <v>3.3000000000000002E-2</v>
      </c>
      <c r="N269" s="4">
        <v>1.3032850393700786E-2</v>
      </c>
      <c r="O269" s="4">
        <v>7.1952630763569506E-3</v>
      </c>
      <c r="P269" s="5">
        <v>0.81679999999999997</v>
      </c>
      <c r="Q269" s="5">
        <v>1.689245085829762E-2</v>
      </c>
      <c r="R269" s="4">
        <v>0.13839173924035725</v>
      </c>
      <c r="S269" s="6" t="e">
        <v>#NUM!</v>
      </c>
      <c r="T269" s="6" t="e">
        <v>#VALUE!</v>
      </c>
      <c r="U269" s="17">
        <v>3.0930092726409919</v>
      </c>
      <c r="W269" s="2">
        <v>9800</v>
      </c>
      <c r="X269" s="2">
        <v>5400</v>
      </c>
      <c r="Y269" s="2">
        <v>87</v>
      </c>
      <c r="Z269" s="2">
        <v>48</v>
      </c>
      <c r="AA269" s="2">
        <v>1</v>
      </c>
      <c r="AB269" s="2">
        <v>1.1494249999999999E-2</v>
      </c>
      <c r="AC269" s="2">
        <v>6.3416569999999997E-3</v>
      </c>
      <c r="AD269" s="2">
        <v>0.81679999999999997</v>
      </c>
      <c r="AE269" s="2">
        <v>4.3E-3</v>
      </c>
      <c r="AF269" s="2">
        <v>-0.93983000000000005</v>
      </c>
      <c r="AG269" s="2">
        <v>71</v>
      </c>
      <c r="AH269" s="2">
        <v>27</v>
      </c>
      <c r="AI269" s="2">
        <v>0.49959999999999999</v>
      </c>
      <c r="AJ269" s="2">
        <v>2.5999999999999999E-3</v>
      </c>
      <c r="AK269" s="2">
        <v>8860</v>
      </c>
      <c r="AL269" s="2">
        <v>650</v>
      </c>
      <c r="AM269" s="2">
        <v>25900</v>
      </c>
      <c r="AN269" s="2">
        <v>4000</v>
      </c>
      <c r="AO269" s="2">
        <v>81500</v>
      </c>
      <c r="AP269" s="2">
        <v>5200</v>
      </c>
      <c r="AQ269" s="2">
        <v>5000</v>
      </c>
      <c r="AR269" s="2">
        <v>9.6999999999999993</v>
      </c>
      <c r="AS269">
        <v>0.26</v>
      </c>
      <c r="AT269">
        <v>0.13</v>
      </c>
      <c r="AU269">
        <v>0</v>
      </c>
      <c r="AV269">
        <v>0</v>
      </c>
      <c r="AW269" s="2">
        <v>7.4999999999999997E-2</v>
      </c>
      <c r="AX269" s="2">
        <v>2.7E-2</v>
      </c>
      <c r="AY269" s="2">
        <v>1051250</v>
      </c>
      <c r="AZ269" s="2">
        <v>18750</v>
      </c>
      <c r="BA269" s="2">
        <v>495625</v>
      </c>
      <c r="BB269" s="2">
        <v>8750</v>
      </c>
      <c r="BC269" s="2">
        <v>565000</v>
      </c>
      <c r="BD269" s="2">
        <v>14375</v>
      </c>
      <c r="BE269" s="2">
        <v>29231.25</v>
      </c>
      <c r="BF269" s="2">
        <v>506.25</v>
      </c>
      <c r="BG269" s="2">
        <v>365</v>
      </c>
      <c r="BH269" s="2">
        <v>25</v>
      </c>
      <c r="BI269" s="2">
        <f t="shared" si="11"/>
        <v>19.384317631006567</v>
      </c>
      <c r="BJ269" s="2">
        <f t="shared" si="12"/>
        <v>0.59660266339385593</v>
      </c>
    </row>
    <row r="270" spans="1:62" x14ac:dyDescent="0.25">
      <c r="A270" s="14">
        <v>44546.997477013887</v>
      </c>
      <c r="B270" t="s">
        <v>832</v>
      </c>
      <c r="C270">
        <v>20401</v>
      </c>
      <c r="D270">
        <v>80316</v>
      </c>
      <c r="E270" t="s">
        <v>447</v>
      </c>
      <c r="F270" t="s">
        <v>588</v>
      </c>
      <c r="G270" t="s">
        <v>833</v>
      </c>
      <c r="H270" t="s">
        <v>829</v>
      </c>
      <c r="I270" s="1">
        <v>1.0244212962962963E-3</v>
      </c>
      <c r="J270" s="2">
        <v>11.005000000000001</v>
      </c>
      <c r="K270" t="s">
        <v>832</v>
      </c>
      <c r="L270" s="2">
        <v>2.8999999999999998E-3</v>
      </c>
      <c r="M270" s="2">
        <v>1.67E-2</v>
      </c>
      <c r="N270" s="4">
        <v>2.7722698582677164E-2</v>
      </c>
      <c r="O270" s="4">
        <v>4.777002200541427E-3</v>
      </c>
      <c r="P270" s="5">
        <v>0.81989999999999996</v>
      </c>
      <c r="Q270" s="5">
        <v>1.6810246994021234E-2</v>
      </c>
      <c r="R270" s="4">
        <v>-0.35130920453705833</v>
      </c>
      <c r="S270" s="6">
        <v>891.17441393072716</v>
      </c>
      <c r="T270" s="6">
        <v>14649.442999024681</v>
      </c>
      <c r="U270" s="17">
        <v>2.8095871913365724</v>
      </c>
      <c r="W270" s="2">
        <v>4630</v>
      </c>
      <c r="X270" s="2">
        <v>800</v>
      </c>
      <c r="Y270" s="2">
        <v>40.9</v>
      </c>
      <c r="Z270" s="2">
        <v>7</v>
      </c>
      <c r="AA270" s="2">
        <v>0.99978999999999996</v>
      </c>
      <c r="AB270" s="2">
        <v>2.444988E-2</v>
      </c>
      <c r="AC270" s="2">
        <v>4.1845759999999997E-3</v>
      </c>
      <c r="AD270" s="2">
        <v>0.81989999999999996</v>
      </c>
      <c r="AE270" s="2">
        <v>3.7000000000000002E-3</v>
      </c>
      <c r="AF270" s="2">
        <v>-8.8973000000000003E-3</v>
      </c>
      <c r="AG270" s="2">
        <v>12</v>
      </c>
      <c r="AH270" s="2">
        <v>12</v>
      </c>
      <c r="AI270" s="2">
        <v>0.49199999999999999</v>
      </c>
      <c r="AJ270" s="2">
        <v>1.6000000000000001E-3</v>
      </c>
      <c r="AK270" s="2">
        <v>8530</v>
      </c>
      <c r="AL270" s="2">
        <v>170</v>
      </c>
      <c r="AM270" s="2">
        <v>23900</v>
      </c>
      <c r="AN270" s="2">
        <v>1000</v>
      </c>
      <c r="AO270" s="2">
        <v>51900</v>
      </c>
      <c r="AP270" s="2">
        <v>9000</v>
      </c>
      <c r="AQ270" s="2">
        <v>5006.8999999999996</v>
      </c>
      <c r="AR270" s="2">
        <v>8.4</v>
      </c>
      <c r="AS270">
        <v>2.1100000000000001E-2</v>
      </c>
      <c r="AT270">
        <v>3.8E-3</v>
      </c>
      <c r="AU270">
        <v>0</v>
      </c>
      <c r="AV270">
        <v>0</v>
      </c>
      <c r="AW270" s="2">
        <v>3.6999999999999998E-2</v>
      </c>
      <c r="AX270" s="2">
        <v>2.0999999999999998E-2</v>
      </c>
      <c r="AY270" s="2">
        <v>96187.5</v>
      </c>
      <c r="AZ270" s="2">
        <v>4312.5</v>
      </c>
      <c r="BA270" s="2">
        <v>44937.5</v>
      </c>
      <c r="BB270" s="2">
        <v>1937.5</v>
      </c>
      <c r="BC270" s="2">
        <v>51375</v>
      </c>
      <c r="BD270" s="2">
        <v>2187.5</v>
      </c>
      <c r="BE270" s="2">
        <v>2881.25</v>
      </c>
      <c r="BF270" s="2">
        <v>125</v>
      </c>
      <c r="BG270" s="2">
        <v>586.875</v>
      </c>
      <c r="BH270" s="2">
        <v>43.75</v>
      </c>
      <c r="BI270" s="2">
        <f t="shared" si="11"/>
        <v>18.707494996138447</v>
      </c>
      <c r="BJ270" s="2">
        <f t="shared" si="12"/>
        <v>1.1371856138301586</v>
      </c>
    </row>
    <row r="271" spans="1:62" x14ac:dyDescent="0.25">
      <c r="A271" s="14">
        <v>44546.990223854169</v>
      </c>
      <c r="B271" t="s">
        <v>834</v>
      </c>
      <c r="C271">
        <v>963</v>
      </c>
      <c r="D271">
        <v>81156</v>
      </c>
      <c r="E271" t="s">
        <v>835</v>
      </c>
      <c r="F271" t="s">
        <v>588</v>
      </c>
      <c r="G271" t="s">
        <v>836</v>
      </c>
      <c r="H271" t="s">
        <v>57</v>
      </c>
      <c r="I271" s="1">
        <v>0.99377129629629624</v>
      </c>
      <c r="J271" s="2">
        <v>11.053000000000001</v>
      </c>
      <c r="K271" t="s">
        <v>834</v>
      </c>
      <c r="L271" s="2">
        <v>1.14E-2</v>
      </c>
      <c r="M271" s="2">
        <v>9.0999999999999998E-2</v>
      </c>
      <c r="N271" s="4">
        <v>1.0696775811023622E-2</v>
      </c>
      <c r="O271" s="4">
        <v>1.8289891733827229E-3</v>
      </c>
      <c r="P271" s="5">
        <v>0.82030000000000003</v>
      </c>
      <c r="Q271" s="5">
        <v>1.6449827841044418E-2</v>
      </c>
      <c r="R271" s="4">
        <v>0</v>
      </c>
      <c r="S271" s="6">
        <v>1981.898599293701</v>
      </c>
      <c r="T271" s="6">
        <v>39764.729496191489</v>
      </c>
      <c r="U271" s="17">
        <v>3.161277997205822</v>
      </c>
      <c r="W271" s="2">
        <v>11900</v>
      </c>
      <c r="X271" s="2">
        <v>2000</v>
      </c>
      <c r="Y271" s="2">
        <v>106</v>
      </c>
      <c r="Z271" s="2">
        <v>18</v>
      </c>
      <c r="AA271" s="2">
        <v>0.99997999999999998</v>
      </c>
      <c r="AB271" s="2">
        <v>9.4339620000000006E-3</v>
      </c>
      <c r="AC271" s="2">
        <v>1.601994E-3</v>
      </c>
      <c r="AD271" s="2">
        <v>0.82030000000000003</v>
      </c>
      <c r="AE271" s="2">
        <v>1.1999999999999999E-3</v>
      </c>
      <c r="AF271" s="2">
        <v>-0.20030000000000001</v>
      </c>
      <c r="AG271" s="2">
        <v>28.8</v>
      </c>
      <c r="AH271" s="2">
        <v>6.9</v>
      </c>
      <c r="AI271" s="2">
        <v>0.49668000000000001</v>
      </c>
      <c r="AJ271" s="2">
        <v>8.1999999999999998E-4</v>
      </c>
      <c r="AK271" s="2">
        <v>9500</v>
      </c>
      <c r="AL271" s="2">
        <v>160</v>
      </c>
      <c r="AM271" s="2">
        <v>29900</v>
      </c>
      <c r="AN271" s="2">
        <v>1000</v>
      </c>
      <c r="AO271" s="2">
        <v>67300</v>
      </c>
      <c r="AP271" s="2">
        <v>4600</v>
      </c>
      <c r="AQ271" s="2">
        <v>5007.8999999999996</v>
      </c>
      <c r="AR271" s="2">
        <v>2.7</v>
      </c>
      <c r="AS271">
        <v>8.3999999999999991E-2</v>
      </c>
      <c r="AT271">
        <v>1.0999999999999999E-2</v>
      </c>
      <c r="AU271">
        <v>0</v>
      </c>
      <c r="AV271">
        <v>0</v>
      </c>
      <c r="AW271" s="2">
        <v>0.20699999999999999</v>
      </c>
      <c r="AX271" s="2">
        <v>0.05</v>
      </c>
      <c r="AY271" s="2">
        <v>968750</v>
      </c>
      <c r="AZ271" s="2">
        <v>81250</v>
      </c>
      <c r="BA271" s="2">
        <v>455625</v>
      </c>
      <c r="BB271" s="2">
        <v>39375</v>
      </c>
      <c r="BC271" s="2">
        <v>520625</v>
      </c>
      <c r="BD271" s="2">
        <v>45000</v>
      </c>
      <c r="BE271" s="2">
        <v>26937.5</v>
      </c>
      <c r="BF271" s="2">
        <v>2312.5</v>
      </c>
      <c r="BG271" s="2">
        <v>201.875</v>
      </c>
      <c r="BH271" s="2">
        <v>49.375</v>
      </c>
      <c r="BI271" s="2">
        <f t="shared" si="11"/>
        <v>19.360527943326801</v>
      </c>
      <c r="BJ271" s="2">
        <f t="shared" si="12"/>
        <v>2.3585398697697353</v>
      </c>
    </row>
    <row r="272" spans="1:62" x14ac:dyDescent="0.25">
      <c r="A272" s="14">
        <v>44546.996007060188</v>
      </c>
      <c r="B272" t="s">
        <v>837</v>
      </c>
      <c r="C272">
        <v>8006</v>
      </c>
      <c r="D272">
        <v>65072</v>
      </c>
      <c r="E272" t="s">
        <v>838</v>
      </c>
      <c r="F272" t="s">
        <v>588</v>
      </c>
      <c r="G272" t="s">
        <v>839</v>
      </c>
      <c r="H272" t="s">
        <v>57</v>
      </c>
      <c r="I272" s="1">
        <v>0.99955451388888894</v>
      </c>
      <c r="J272" s="2">
        <v>11.023</v>
      </c>
      <c r="K272" t="s">
        <v>837</v>
      </c>
      <c r="L272" s="2">
        <v>5.1999999999999998E-3</v>
      </c>
      <c r="M272" s="2">
        <v>30</v>
      </c>
      <c r="N272" s="4">
        <v>7.8197125039370079E-3</v>
      </c>
      <c r="O272" s="4">
        <v>2.7009837835570093E-3</v>
      </c>
      <c r="P272" s="5">
        <v>0.82110000000000005</v>
      </c>
      <c r="Q272" s="5">
        <v>1.6568707976182092E-2</v>
      </c>
      <c r="R272" s="4">
        <v>0</v>
      </c>
      <c r="S272" s="6">
        <v>1905.8805757207303</v>
      </c>
      <c r="T272" s="6">
        <v>53798.311291688784</v>
      </c>
      <c r="U272" s="17">
        <v>3.2601091615879509</v>
      </c>
      <c r="W272" s="2">
        <v>16400</v>
      </c>
      <c r="X272" s="2">
        <v>5600</v>
      </c>
      <c r="Y272" s="2">
        <v>145</v>
      </c>
      <c r="Z272" s="2">
        <v>50</v>
      </c>
      <c r="AA272" s="2">
        <v>0.99995999999999996</v>
      </c>
      <c r="AB272" s="2">
        <v>6.8965520000000002E-3</v>
      </c>
      <c r="AC272" s="2">
        <v>2.378121E-3</v>
      </c>
      <c r="AD272" s="2">
        <v>0.82110000000000005</v>
      </c>
      <c r="AE272" s="2">
        <v>2.2000000000000001E-3</v>
      </c>
      <c r="AF272" s="2">
        <v>-0.29832999999999998</v>
      </c>
      <c r="AG272" s="2">
        <v>-0.06</v>
      </c>
      <c r="AH272" s="2">
        <v>0.18</v>
      </c>
      <c r="AI272" s="2">
        <v>0.49148999999999998</v>
      </c>
      <c r="AJ272" s="2">
        <v>8.9999999999999998E-4</v>
      </c>
      <c r="AK272" s="2">
        <v>9670</v>
      </c>
      <c r="AL272" s="2">
        <v>410</v>
      </c>
      <c r="AM272" s="2">
        <v>31000</v>
      </c>
      <c r="AN272" s="2">
        <v>2600</v>
      </c>
      <c r="AO272" s="2">
        <v>640</v>
      </c>
      <c r="AP272" s="2">
        <v>190</v>
      </c>
      <c r="AQ272" s="2">
        <v>5009.8</v>
      </c>
      <c r="AR272" s="2">
        <v>4.9000000000000004</v>
      </c>
      <c r="AS272">
        <v>3.7999999999999999E-2</v>
      </c>
      <c r="AT272">
        <v>1.7000000000000001E-2</v>
      </c>
      <c r="AU272">
        <v>0</v>
      </c>
      <c r="AV272">
        <v>0</v>
      </c>
      <c r="AW272" s="2">
        <v>67</v>
      </c>
      <c r="AX272" s="2">
        <v>26</v>
      </c>
      <c r="AY272" s="2">
        <v>446562.5</v>
      </c>
      <c r="AZ272" s="2">
        <v>5687.5</v>
      </c>
      <c r="BA272" s="2">
        <v>208562.5</v>
      </c>
      <c r="BB272" s="2">
        <v>2562.5</v>
      </c>
      <c r="BC272" s="2">
        <v>238187.5</v>
      </c>
      <c r="BD272" s="2">
        <v>3250</v>
      </c>
      <c r="BE272" s="2">
        <v>12518.75</v>
      </c>
      <c r="BF272" s="2">
        <v>175</v>
      </c>
      <c r="BG272" s="2">
        <v>430</v>
      </c>
      <c r="BH272" s="2">
        <v>14.375</v>
      </c>
      <c r="BI272" s="2">
        <f t="shared" si="11"/>
        <v>19.178018058367837</v>
      </c>
      <c r="BJ272" s="2">
        <f t="shared" si="12"/>
        <v>0.37463044810150981</v>
      </c>
    </row>
    <row r="273" spans="1:62" x14ac:dyDescent="0.25">
      <c r="A273" s="14">
        <v>44546.990766388888</v>
      </c>
      <c r="B273" t="s">
        <v>840</v>
      </c>
      <c r="C273">
        <v>1448</v>
      </c>
      <c r="D273">
        <v>50724</v>
      </c>
      <c r="E273" t="s">
        <v>414</v>
      </c>
      <c r="F273" t="s">
        <v>588</v>
      </c>
      <c r="G273" t="s">
        <v>841</v>
      </c>
      <c r="H273" t="s">
        <v>57</v>
      </c>
      <c r="I273" s="1">
        <v>0.99431388888888883</v>
      </c>
      <c r="J273" s="2">
        <v>11.045999999999999</v>
      </c>
      <c r="K273" t="s">
        <v>840</v>
      </c>
      <c r="L273" s="2">
        <v>2.0899999999999998E-3</v>
      </c>
      <c r="M273" s="2">
        <v>1.2E-2</v>
      </c>
      <c r="N273" s="4">
        <v>1.7179676220472442E-3</v>
      </c>
      <c r="O273" s="4">
        <v>4.6979458254413207E-4</v>
      </c>
      <c r="P273" s="5">
        <v>0.82150999999999996</v>
      </c>
      <c r="Q273" s="5">
        <v>1.6454831267442398E-2</v>
      </c>
      <c r="R273" s="4">
        <v>0</v>
      </c>
      <c r="S273" s="6">
        <v>0</v>
      </c>
      <c r="T273" s="6">
        <v>254226.14674171977</v>
      </c>
      <c r="U273" s="17">
        <v>3.6727201202433477</v>
      </c>
      <c r="W273" s="2">
        <v>75000</v>
      </c>
      <c r="X273" s="2">
        <v>20000</v>
      </c>
      <c r="Y273" s="2">
        <v>660</v>
      </c>
      <c r="Z273" s="2">
        <v>180</v>
      </c>
      <c r="AA273" s="2">
        <v>0.99999000000000005</v>
      </c>
      <c r="AB273" s="2">
        <v>1.5151520000000001E-3</v>
      </c>
      <c r="AC273" s="2">
        <v>4.1322309999999998E-4</v>
      </c>
      <c r="AD273" s="2">
        <v>0.82150999999999996</v>
      </c>
      <c r="AE273" s="2">
        <v>8.9999999999999998E-4</v>
      </c>
      <c r="AF273" s="2">
        <v>-0.18176999999999999</v>
      </c>
      <c r="AG273" s="2">
        <v>20</v>
      </c>
      <c r="AH273" s="2">
        <v>180</v>
      </c>
      <c r="AI273" s="2">
        <v>0.49745</v>
      </c>
      <c r="AJ273" s="2">
        <v>7.5000000000000002E-4</v>
      </c>
      <c r="AK273" s="2">
        <v>11270</v>
      </c>
      <c r="AL273" s="2">
        <v>340</v>
      </c>
      <c r="AM273" s="2">
        <v>41100</v>
      </c>
      <c r="AN273" s="2">
        <v>2100</v>
      </c>
      <c r="AO273" s="2">
        <v>99980</v>
      </c>
      <c r="AP273" s="2">
        <v>8900</v>
      </c>
      <c r="AQ273" s="2">
        <v>5010.6000000000004</v>
      </c>
      <c r="AR273" s="2">
        <v>2</v>
      </c>
      <c r="AS273">
        <v>1.5400000000000002E-2</v>
      </c>
      <c r="AT273">
        <v>5.3E-3</v>
      </c>
      <c r="AU273">
        <v>0</v>
      </c>
      <c r="AV273">
        <v>0</v>
      </c>
      <c r="AW273" s="2">
        <v>2.7E-2</v>
      </c>
      <c r="AX273" s="2">
        <v>2.3E-2</v>
      </c>
      <c r="AY273" s="2">
        <v>1066250</v>
      </c>
      <c r="AZ273" s="2">
        <v>28750</v>
      </c>
      <c r="BA273" s="2">
        <v>503125</v>
      </c>
      <c r="BB273" s="2">
        <v>13750</v>
      </c>
      <c r="BC273" s="2">
        <v>573750</v>
      </c>
      <c r="BD273" s="2">
        <v>16250</v>
      </c>
      <c r="BE273" s="2">
        <v>29625</v>
      </c>
      <c r="BF273" s="2">
        <v>750</v>
      </c>
      <c r="BG273" s="2">
        <v>375.625</v>
      </c>
      <c r="BH273" s="2">
        <v>29.375</v>
      </c>
      <c r="BI273" s="2">
        <f t="shared" si="11"/>
        <v>19.423751164697833</v>
      </c>
      <c r="BJ273" s="2">
        <f t="shared" si="12"/>
        <v>0.73786828258697423</v>
      </c>
    </row>
    <row r="274" spans="1:62" x14ac:dyDescent="0.25">
      <c r="A274" s="14">
        <v>44546.98137509259</v>
      </c>
      <c r="B274" t="s">
        <v>842</v>
      </c>
      <c r="C274">
        <v>1071</v>
      </c>
      <c r="D274">
        <v>80732</v>
      </c>
      <c r="E274" t="s">
        <v>375</v>
      </c>
      <c r="F274" t="s">
        <v>588</v>
      </c>
      <c r="G274" t="s">
        <v>843</v>
      </c>
      <c r="H274" t="s">
        <v>57</v>
      </c>
      <c r="I274" s="1">
        <v>0.98492256944444445</v>
      </c>
      <c r="J274" s="2">
        <v>11.035</v>
      </c>
      <c r="K274" t="s">
        <v>842</v>
      </c>
      <c r="L274" s="2">
        <v>1.9599999999999999E-3</v>
      </c>
      <c r="M274" s="2">
        <v>8.0000000000000002E-3</v>
      </c>
      <c r="N274" s="4">
        <v>2.2145669291338582E-3</v>
      </c>
      <c r="O274" s="4">
        <v>3.359822953634773E-4</v>
      </c>
      <c r="P274" s="5">
        <v>0.82191000000000003</v>
      </c>
      <c r="Q274" s="5">
        <v>1.6467386533387744E-2</v>
      </c>
      <c r="R274" s="4">
        <v>0.54693337014216592</v>
      </c>
      <c r="S274" s="6">
        <v>0</v>
      </c>
      <c r="T274" s="6">
        <v>197227.6970065147</v>
      </c>
      <c r="U274" s="17">
        <v>3.6115023621791349</v>
      </c>
      <c r="W274" s="2">
        <v>58100</v>
      </c>
      <c r="X274" s="2">
        <v>8700</v>
      </c>
      <c r="Y274" s="2">
        <v>512</v>
      </c>
      <c r="Z274" s="2">
        <v>77</v>
      </c>
      <c r="AA274" s="2">
        <v>0.99997999999999998</v>
      </c>
      <c r="AB274" s="2">
        <v>1.953125E-3</v>
      </c>
      <c r="AC274" s="2">
        <v>2.9373170000000001E-4</v>
      </c>
      <c r="AD274" s="2">
        <v>0.82191000000000003</v>
      </c>
      <c r="AE274" s="2">
        <v>9.7999999999999997E-4</v>
      </c>
      <c r="AF274" s="2">
        <v>-0.13482</v>
      </c>
      <c r="AG274" s="2">
        <v>11</v>
      </c>
      <c r="AH274" s="2">
        <v>83</v>
      </c>
      <c r="AI274" s="2">
        <v>0.49558000000000002</v>
      </c>
      <c r="AJ274" s="2">
        <v>5.9999999999999995E-4</v>
      </c>
      <c r="AK274" s="2">
        <v>11110</v>
      </c>
      <c r="AL274" s="2">
        <v>150</v>
      </c>
      <c r="AM274" s="2">
        <v>40040</v>
      </c>
      <c r="AN274" s="2">
        <v>970</v>
      </c>
      <c r="AO274" s="2">
        <v>91300</v>
      </c>
      <c r="AP274" s="2">
        <v>7500</v>
      </c>
      <c r="AQ274" s="2">
        <v>5011.5</v>
      </c>
      <c r="AR274" s="2">
        <v>2.2000000000000002</v>
      </c>
      <c r="AS274">
        <v>1.4800000000000001E-2</v>
      </c>
      <c r="AT274">
        <v>2.2000000000000001E-3</v>
      </c>
      <c r="AU274">
        <v>0</v>
      </c>
      <c r="AV274">
        <v>0</v>
      </c>
      <c r="AW274" s="2">
        <v>1.8000000000000002E-2</v>
      </c>
      <c r="AX274" s="2">
        <v>3.2000000000000001E-2</v>
      </c>
      <c r="AY274" s="2">
        <v>840625</v>
      </c>
      <c r="AZ274" s="2">
        <v>14375</v>
      </c>
      <c r="BA274" s="2">
        <v>395625</v>
      </c>
      <c r="BB274" s="2">
        <v>6875</v>
      </c>
      <c r="BC274" s="2">
        <v>451875</v>
      </c>
      <c r="BD274" s="2">
        <v>8125</v>
      </c>
      <c r="BE274" s="2">
        <v>23412.5</v>
      </c>
      <c r="BF274" s="2">
        <v>443.75</v>
      </c>
      <c r="BG274" s="2">
        <v>262.5</v>
      </c>
      <c r="BH274" s="2">
        <v>26.875</v>
      </c>
      <c r="BI274" s="2">
        <f t="shared" si="11"/>
        <v>19.350503401453228</v>
      </c>
      <c r="BJ274" s="2">
        <f t="shared" si="12"/>
        <v>0.50554105965106233</v>
      </c>
    </row>
    <row r="275" spans="1:62" x14ac:dyDescent="0.25">
      <c r="A275" s="14">
        <v>44546.980429745374</v>
      </c>
      <c r="B275" t="s">
        <v>844</v>
      </c>
      <c r="C275">
        <v>914</v>
      </c>
      <c r="D275">
        <v>80699</v>
      </c>
      <c r="E275" t="s">
        <v>369</v>
      </c>
      <c r="F275" t="s">
        <v>588</v>
      </c>
      <c r="G275" t="s">
        <v>845</v>
      </c>
      <c r="H275" t="s">
        <v>57</v>
      </c>
      <c r="I275" s="1">
        <v>0.9839771990740741</v>
      </c>
      <c r="J275" s="2">
        <v>11.031000000000001</v>
      </c>
      <c r="K275" t="s">
        <v>844</v>
      </c>
      <c r="L275" s="2">
        <v>8.2000000000000007E-3</v>
      </c>
      <c r="M275" s="2">
        <v>1.7000000000000001E-2</v>
      </c>
      <c r="N275" s="4">
        <v>1.2324551811023623E-2</v>
      </c>
      <c r="O275" s="4">
        <v>2.5571948120065614E-3</v>
      </c>
      <c r="P275" s="5">
        <v>0.82208999999999999</v>
      </c>
      <c r="Q275" s="5">
        <v>1.6456271972716058E-2</v>
      </c>
      <c r="R275" s="4">
        <v>0</v>
      </c>
      <c r="S275" s="6">
        <v>595.28775129170572</v>
      </c>
      <c r="T275" s="6">
        <v>33546.305504640608</v>
      </c>
      <c r="U275" s="17">
        <v>3.1078565652624053</v>
      </c>
      <c r="W275" s="2">
        <v>10500</v>
      </c>
      <c r="X275" s="2">
        <v>2100</v>
      </c>
      <c r="Y275" s="2">
        <v>92</v>
      </c>
      <c r="Z275" s="2">
        <v>19</v>
      </c>
      <c r="AA275" s="2">
        <v>0.99997999999999998</v>
      </c>
      <c r="AB275" s="2">
        <v>1.086957E-2</v>
      </c>
      <c r="AC275" s="2">
        <v>2.2448020000000002E-3</v>
      </c>
      <c r="AD275" s="2">
        <v>0.82208999999999999</v>
      </c>
      <c r="AE275" s="2">
        <v>6.8999999999999997E-4</v>
      </c>
      <c r="AF275" s="2">
        <v>-0.35926999999999998</v>
      </c>
      <c r="AG275" s="2">
        <v>15</v>
      </c>
      <c r="AH275" s="2">
        <v>71</v>
      </c>
      <c r="AI275" s="2">
        <v>0.49381999999999998</v>
      </c>
      <c r="AJ275" s="2">
        <v>6.9999999999999999E-4</v>
      </c>
      <c r="AK275" s="2">
        <v>9340</v>
      </c>
      <c r="AL275" s="2">
        <v>220</v>
      </c>
      <c r="AM275" s="2">
        <v>28900</v>
      </c>
      <c r="AN275" s="2">
        <v>1400</v>
      </c>
      <c r="AO275" s="2">
        <v>77000</v>
      </c>
      <c r="AP275" s="2">
        <v>14000</v>
      </c>
      <c r="AQ275" s="2">
        <v>5012</v>
      </c>
      <c r="AR275" s="2">
        <v>1.6</v>
      </c>
      <c r="AS275">
        <v>6.2E-2</v>
      </c>
      <c r="AT275">
        <v>1.2999999999999999E-2</v>
      </c>
      <c r="AU275">
        <v>0</v>
      </c>
      <c r="AV275">
        <v>0</v>
      </c>
      <c r="AW275" s="2">
        <v>3.7999999999999999E-2</v>
      </c>
      <c r="AX275" s="2">
        <v>3.9E-2</v>
      </c>
      <c r="AY275" s="2">
        <v>638750</v>
      </c>
      <c r="AZ275" s="2">
        <v>12500</v>
      </c>
      <c r="BA275" s="2">
        <v>301875</v>
      </c>
      <c r="BB275" s="2">
        <v>6875</v>
      </c>
      <c r="BC275" s="2">
        <v>345000</v>
      </c>
      <c r="BD275" s="2">
        <v>7500</v>
      </c>
      <c r="BE275" s="2">
        <v>17718.75</v>
      </c>
      <c r="BF275" s="2">
        <v>318.75</v>
      </c>
      <c r="BG275" s="2">
        <v>256.875</v>
      </c>
      <c r="BH275" s="2">
        <v>27.5</v>
      </c>
      <c r="BI275" s="2">
        <f t="shared" si="11"/>
        <v>19.536061214964054</v>
      </c>
      <c r="BJ275" s="2">
        <f t="shared" si="12"/>
        <v>0.5512524535015858</v>
      </c>
    </row>
    <row r="276" spans="1:62" x14ac:dyDescent="0.25">
      <c r="A276" s="14">
        <v>44546.994185104166</v>
      </c>
      <c r="B276" t="s">
        <v>846</v>
      </c>
      <c r="C276">
        <v>4378</v>
      </c>
      <c r="D276">
        <v>64341</v>
      </c>
      <c r="E276" t="s">
        <v>435</v>
      </c>
      <c r="F276" t="s">
        <v>588</v>
      </c>
      <c r="G276" t="s">
        <v>847</v>
      </c>
      <c r="H276" t="s">
        <v>57</v>
      </c>
      <c r="I276" s="1">
        <v>0.99773252314814809</v>
      </c>
      <c r="J276" s="2">
        <v>11.013</v>
      </c>
      <c r="K276" t="s">
        <v>846</v>
      </c>
      <c r="L276" s="2">
        <v>2.4099999999999998E-3</v>
      </c>
      <c r="M276" s="2">
        <v>11.2</v>
      </c>
      <c r="N276" s="4">
        <v>3.7921685669291341E-3</v>
      </c>
      <c r="O276" s="4">
        <v>5.757449896142046E-4</v>
      </c>
      <c r="P276" s="5">
        <v>0.82220000000000004</v>
      </c>
      <c r="Q276" s="5">
        <v>1.6565178417391104E-2</v>
      </c>
      <c r="R276" s="4">
        <v>3.2407167281354642E-2</v>
      </c>
      <c r="S276" s="6">
        <v>1653.6906699625758</v>
      </c>
      <c r="T276" s="6">
        <v>107903.64287753731</v>
      </c>
      <c r="U276" s="17">
        <v>3.4714985289393794</v>
      </c>
      <c r="W276" s="2">
        <v>33900</v>
      </c>
      <c r="X276" s="2">
        <v>5100</v>
      </c>
      <c r="Y276" s="2">
        <v>299</v>
      </c>
      <c r="Z276" s="2">
        <v>45</v>
      </c>
      <c r="AA276" s="2">
        <v>0.99995999999999996</v>
      </c>
      <c r="AB276" s="2">
        <v>3.3444820000000002E-3</v>
      </c>
      <c r="AC276" s="2">
        <v>5.0335009999999999E-4</v>
      </c>
      <c r="AD276" s="2">
        <v>0.82220000000000004</v>
      </c>
      <c r="AE276" s="2">
        <v>2E-3</v>
      </c>
      <c r="AF276" s="2">
        <v>0.43795000000000001</v>
      </c>
      <c r="AG276" s="2">
        <v>15</v>
      </c>
      <c r="AH276" s="2">
        <v>11</v>
      </c>
      <c r="AI276" s="2">
        <v>0.4945</v>
      </c>
      <c r="AJ276" s="2">
        <v>1.1999999999999999E-3</v>
      </c>
      <c r="AK276" s="2">
        <v>10560</v>
      </c>
      <c r="AL276" s="2">
        <v>170</v>
      </c>
      <c r="AM276" s="2">
        <v>36600</v>
      </c>
      <c r="AN276" s="2">
        <v>1100</v>
      </c>
      <c r="AO276" s="2">
        <v>36000</v>
      </c>
      <c r="AP276" s="2">
        <v>21000</v>
      </c>
      <c r="AQ276" s="2">
        <v>5012.2</v>
      </c>
      <c r="AR276" s="2">
        <v>4.4000000000000004</v>
      </c>
      <c r="AS276">
        <v>1.78E-2</v>
      </c>
      <c r="AT276">
        <v>4.0999999999999995E-3</v>
      </c>
      <c r="AU276">
        <v>0</v>
      </c>
      <c r="AV276">
        <v>0</v>
      </c>
      <c r="AW276" s="2">
        <v>25</v>
      </c>
      <c r="AX276" s="2">
        <v>20</v>
      </c>
      <c r="AY276" s="2">
        <v>589375</v>
      </c>
      <c r="AZ276" s="2">
        <v>25000</v>
      </c>
      <c r="BA276" s="2">
        <v>276875</v>
      </c>
      <c r="BB276" s="2">
        <v>11875</v>
      </c>
      <c r="BC276" s="2">
        <v>315625</v>
      </c>
      <c r="BD276" s="2">
        <v>13125</v>
      </c>
      <c r="BE276" s="2">
        <v>16375</v>
      </c>
      <c r="BF276" s="2">
        <v>687.5</v>
      </c>
      <c r="BG276" s="2">
        <v>441.875</v>
      </c>
      <c r="BH276" s="2">
        <v>23.75</v>
      </c>
      <c r="BI276" s="2">
        <f t="shared" si="11"/>
        <v>19.395223956487548</v>
      </c>
      <c r="BJ276" s="2">
        <f t="shared" si="12"/>
        <v>1.14611825590813</v>
      </c>
    </row>
    <row r="277" spans="1:62" x14ac:dyDescent="0.25">
      <c r="A277" s="14">
        <v>44546.992247326387</v>
      </c>
      <c r="B277" t="s">
        <v>848</v>
      </c>
      <c r="C277">
        <v>20140</v>
      </c>
      <c r="D277">
        <v>77950</v>
      </c>
      <c r="E277" t="s">
        <v>423</v>
      </c>
      <c r="F277" t="s">
        <v>588</v>
      </c>
      <c r="G277" t="s">
        <v>849</v>
      </c>
      <c r="H277" t="s">
        <v>57</v>
      </c>
      <c r="I277" s="1">
        <v>0.99579479166666662</v>
      </c>
      <c r="J277" s="2">
        <v>11.05</v>
      </c>
      <c r="K277" t="s">
        <v>848</v>
      </c>
      <c r="L277" s="2">
        <v>2.93E-2</v>
      </c>
      <c r="M277" s="2">
        <v>0.627</v>
      </c>
      <c r="N277" s="4">
        <v>2.6805157795275592E-2</v>
      </c>
      <c r="O277" s="4">
        <v>2.7771114642901724E-3</v>
      </c>
      <c r="P277" s="5">
        <v>0.82235999999999998</v>
      </c>
      <c r="Q277" s="5">
        <v>1.6451139408563773E-2</v>
      </c>
      <c r="R277" s="4">
        <v>0</v>
      </c>
      <c r="S277" s="6">
        <v>196.10614328518051</v>
      </c>
      <c r="T277" s="6">
        <v>15959.905449299524</v>
      </c>
      <c r="U277" s="17">
        <v>2.8222542846337335</v>
      </c>
      <c r="W277" s="2">
        <v>4800</v>
      </c>
      <c r="X277" s="2">
        <v>480</v>
      </c>
      <c r="Y277" s="2">
        <v>42.3</v>
      </c>
      <c r="Z277" s="2">
        <v>4.3</v>
      </c>
      <c r="AA277" s="2">
        <v>0.99999000000000005</v>
      </c>
      <c r="AB277" s="2">
        <v>2.3640660000000001E-2</v>
      </c>
      <c r="AC277" s="2">
        <v>2.4031880000000001E-3</v>
      </c>
      <c r="AD277" s="2">
        <v>0.82235999999999998</v>
      </c>
      <c r="AE277" s="2">
        <v>3.6000000000000002E-4</v>
      </c>
      <c r="AF277" s="2">
        <v>-0.63309000000000004</v>
      </c>
      <c r="AG277" s="2">
        <v>4.01</v>
      </c>
      <c r="AH277" s="2">
        <v>0.51</v>
      </c>
      <c r="AI277" s="2">
        <v>0.49634</v>
      </c>
      <c r="AJ277" s="2">
        <v>9.3000000000000005E-4</v>
      </c>
      <c r="AK277" s="2">
        <v>8590</v>
      </c>
      <c r="AL277" s="2">
        <v>110</v>
      </c>
      <c r="AM277" s="2">
        <v>24200</v>
      </c>
      <c r="AN277" s="2">
        <v>690</v>
      </c>
      <c r="AO277" s="2">
        <v>32300</v>
      </c>
      <c r="AP277" s="2">
        <v>2100</v>
      </c>
      <c r="AQ277" s="2">
        <v>5012.55</v>
      </c>
      <c r="AR277" s="2">
        <v>0.82</v>
      </c>
      <c r="AS277">
        <v>0.216</v>
      </c>
      <c r="AT277">
        <v>2.5999999999999999E-2</v>
      </c>
      <c r="AU277">
        <v>0</v>
      </c>
      <c r="AV277">
        <v>0</v>
      </c>
      <c r="AW277" s="2">
        <v>1.43</v>
      </c>
      <c r="AX277" s="2">
        <v>0.2</v>
      </c>
      <c r="AY277" s="2">
        <v>1051875</v>
      </c>
      <c r="AZ277" s="2">
        <v>16875</v>
      </c>
      <c r="BA277" s="2">
        <v>496250</v>
      </c>
      <c r="BB277" s="2">
        <v>8125</v>
      </c>
      <c r="BC277" s="2">
        <v>565625</v>
      </c>
      <c r="BD277" s="2">
        <v>9375</v>
      </c>
      <c r="BE277" s="2">
        <v>29337.5</v>
      </c>
      <c r="BF277" s="2">
        <v>512.5</v>
      </c>
      <c r="BG277" s="2">
        <v>370.625</v>
      </c>
      <c r="BH277" s="2">
        <v>52.5</v>
      </c>
      <c r="BI277" s="2">
        <f t="shared" si="11"/>
        <v>19.33613336249952</v>
      </c>
      <c r="BJ277" s="2">
        <f t="shared" si="12"/>
        <v>0.46563026171623428</v>
      </c>
    </row>
    <row r="278" spans="1:62" x14ac:dyDescent="0.25">
      <c r="A278" s="14">
        <v>44546.991235914349</v>
      </c>
      <c r="B278" t="s">
        <v>850</v>
      </c>
      <c r="C278">
        <v>1364</v>
      </c>
      <c r="D278">
        <v>51078</v>
      </c>
      <c r="E278" t="s">
        <v>417</v>
      </c>
      <c r="F278" t="s">
        <v>588</v>
      </c>
      <c r="G278" t="s">
        <v>851</v>
      </c>
      <c r="H278" t="s">
        <v>57</v>
      </c>
      <c r="I278" s="1">
        <v>0.99478333333333335</v>
      </c>
      <c r="J278" s="2">
        <v>11.04</v>
      </c>
      <c r="K278" t="s">
        <v>850</v>
      </c>
      <c r="L278" s="2">
        <v>1.1199999999999999E-3</v>
      </c>
      <c r="M278" s="2">
        <v>0.01</v>
      </c>
      <c r="N278" s="4">
        <v>1.0214939338582677E-3</v>
      </c>
      <c r="O278" s="4">
        <v>2.5848279680742162E-4</v>
      </c>
      <c r="P278" s="5">
        <v>0.82238</v>
      </c>
      <c r="Q278" s="5">
        <v>1.6456137024222908E-2</v>
      </c>
      <c r="R278" s="4">
        <v>0</v>
      </c>
      <c r="S278" s="6">
        <v>0</v>
      </c>
      <c r="T278" s="6">
        <v>427554.69889046764</v>
      </c>
      <c r="U278" s="17">
        <v>3.7937626854946851</v>
      </c>
      <c r="W278" s="2">
        <v>125000</v>
      </c>
      <c r="X278" s="2">
        <v>32000</v>
      </c>
      <c r="Y278" s="2">
        <v>1110</v>
      </c>
      <c r="Z278" s="2">
        <v>280</v>
      </c>
      <c r="AA278" s="2">
        <v>1</v>
      </c>
      <c r="AB278" s="2">
        <v>9.0090090000000003E-4</v>
      </c>
      <c r="AC278" s="2">
        <v>2.272543E-4</v>
      </c>
      <c r="AD278" s="2">
        <v>0.82238</v>
      </c>
      <c r="AE278" s="2">
        <v>5.2999999999999998E-4</v>
      </c>
      <c r="AF278" s="2">
        <v>0.37907999999999997</v>
      </c>
      <c r="AG278" s="2">
        <v>-110</v>
      </c>
      <c r="AH278" s="2">
        <v>210</v>
      </c>
      <c r="AI278" s="2">
        <v>0.49671999999999999</v>
      </c>
      <c r="AJ278" s="2">
        <v>3.3E-4</v>
      </c>
      <c r="AK278" s="2">
        <v>11820</v>
      </c>
      <c r="AL278" s="2">
        <v>300</v>
      </c>
      <c r="AM278" s="2">
        <v>44600</v>
      </c>
      <c r="AN278" s="2">
        <v>1900</v>
      </c>
      <c r="AO278" s="2">
        <v>94600</v>
      </c>
      <c r="AP278" s="2">
        <v>7000</v>
      </c>
      <c r="AQ278" s="2">
        <v>5012.6000000000004</v>
      </c>
      <c r="AR278" s="2">
        <v>1.2</v>
      </c>
      <c r="AS278">
        <v>8.3000000000000001E-3</v>
      </c>
      <c r="AT278">
        <v>2.3E-3</v>
      </c>
      <c r="AU278">
        <v>0</v>
      </c>
      <c r="AV278">
        <v>0</v>
      </c>
      <c r="AW278" s="2">
        <v>2.3E-2</v>
      </c>
      <c r="AX278" s="2">
        <v>2.4E-2</v>
      </c>
      <c r="AY278" s="2">
        <v>1012500</v>
      </c>
      <c r="AZ278" s="2">
        <v>10000</v>
      </c>
      <c r="BA278" s="2">
        <v>477937.5</v>
      </c>
      <c r="BB278" s="2">
        <v>5062.5</v>
      </c>
      <c r="BC278" s="2">
        <v>544562.5</v>
      </c>
      <c r="BD278" s="2">
        <v>5500</v>
      </c>
      <c r="BE278" s="2">
        <v>28143.75</v>
      </c>
      <c r="BF278" s="2">
        <v>331.25</v>
      </c>
      <c r="BG278" s="2">
        <v>344.375</v>
      </c>
      <c r="BH278" s="2">
        <v>18.75</v>
      </c>
      <c r="BI278" s="2">
        <f t="shared" si="11"/>
        <v>19.403949594873005</v>
      </c>
      <c r="BJ278" s="2">
        <f t="shared" si="12"/>
        <v>0.30094159981274438</v>
      </c>
    </row>
    <row r="279" spans="1:62" x14ac:dyDescent="0.25">
      <c r="A279" s="14">
        <v>44546.979490625003</v>
      </c>
      <c r="B279" t="s">
        <v>852</v>
      </c>
      <c r="C279">
        <v>958</v>
      </c>
      <c r="D279">
        <v>80595</v>
      </c>
      <c r="E279" t="s">
        <v>363</v>
      </c>
      <c r="F279" t="s">
        <v>588</v>
      </c>
      <c r="G279" t="s">
        <v>853</v>
      </c>
      <c r="H279" t="s">
        <v>57</v>
      </c>
      <c r="I279" s="1">
        <v>0.98303807870370363</v>
      </c>
      <c r="J279" s="2">
        <v>11.055</v>
      </c>
      <c r="K279" t="s">
        <v>852</v>
      </c>
      <c r="L279" s="2">
        <v>2.4899999999999999E-2</v>
      </c>
      <c r="M279" s="2">
        <v>1.1599999999999999</v>
      </c>
      <c r="N279" s="4">
        <v>3.4255536377952756E-2</v>
      </c>
      <c r="O279" s="4">
        <v>3.0784441889898668E-3</v>
      </c>
      <c r="P279" s="5">
        <v>0.82240000000000002</v>
      </c>
      <c r="Q279" s="5">
        <v>1.651625575001792E-2</v>
      </c>
      <c r="R279" s="4">
        <v>0</v>
      </c>
      <c r="S279" s="6">
        <v>144.24071511017866</v>
      </c>
      <c r="T279" s="6">
        <v>12557.807808903251</v>
      </c>
      <c r="U279" s="17">
        <v>2.7217483385343857</v>
      </c>
      <c r="W279" s="2">
        <v>3760</v>
      </c>
      <c r="X279" s="2">
        <v>340</v>
      </c>
      <c r="Y279" s="2">
        <v>33.1</v>
      </c>
      <c r="Z279" s="2">
        <v>2.9</v>
      </c>
      <c r="AA279" s="2">
        <v>0.99992999999999999</v>
      </c>
      <c r="AB279" s="2">
        <v>3.0211479999999999E-2</v>
      </c>
      <c r="AC279" s="2">
        <v>2.6469269999999999E-3</v>
      </c>
      <c r="AD279" s="2">
        <v>0.82240000000000002</v>
      </c>
      <c r="AE279" s="2">
        <v>1.5E-3</v>
      </c>
      <c r="AF279" s="2">
        <v>-9.0861999999999998E-2</v>
      </c>
      <c r="AG279" s="2">
        <v>2.21</v>
      </c>
      <c r="AH279" s="2">
        <v>0.92</v>
      </c>
      <c r="AI279" s="2">
        <v>0.49312</v>
      </c>
      <c r="AJ279" s="2">
        <v>9.3999999999999997E-4</v>
      </c>
      <c r="AK279" s="2">
        <v>8349</v>
      </c>
      <c r="AL279" s="2">
        <v>89</v>
      </c>
      <c r="AM279" s="2">
        <v>22690</v>
      </c>
      <c r="AN279" s="2">
        <v>550</v>
      </c>
      <c r="AO279" s="2">
        <v>21400</v>
      </c>
      <c r="AP279" s="2">
        <v>6200</v>
      </c>
      <c r="AQ279" s="2">
        <v>5012.7</v>
      </c>
      <c r="AR279" s="2">
        <v>3.3</v>
      </c>
      <c r="AS279">
        <v>0.187</v>
      </c>
      <c r="AT279">
        <v>1.6E-2</v>
      </c>
      <c r="AU279">
        <v>0</v>
      </c>
      <c r="AV279">
        <v>0</v>
      </c>
      <c r="AW279" s="2">
        <v>2.6</v>
      </c>
      <c r="AX279" s="2">
        <v>1.7</v>
      </c>
      <c r="AY279" s="2">
        <v>721875</v>
      </c>
      <c r="AZ279" s="2">
        <v>16250</v>
      </c>
      <c r="BA279" s="2">
        <v>338125</v>
      </c>
      <c r="BB279" s="2">
        <v>6875</v>
      </c>
      <c r="BC279" s="2">
        <v>386250</v>
      </c>
      <c r="BD279" s="2">
        <v>8125</v>
      </c>
      <c r="BE279" s="2">
        <v>20212.5</v>
      </c>
      <c r="BF279" s="2">
        <v>506.25</v>
      </c>
      <c r="BG279" s="2">
        <v>293.75</v>
      </c>
      <c r="BH279" s="2">
        <v>24.375</v>
      </c>
      <c r="BI279" s="2">
        <f t="shared" si="11"/>
        <v>19.17357226683956</v>
      </c>
      <c r="BJ279" s="2">
        <f t="shared" si="12"/>
        <v>0.62713049418586597</v>
      </c>
    </row>
    <row r="280" spans="1:62" x14ac:dyDescent="0.25">
      <c r="A280" s="14">
        <v>44546.974306585646</v>
      </c>
      <c r="B280" t="s">
        <v>854</v>
      </c>
      <c r="C280">
        <v>10006</v>
      </c>
      <c r="D280">
        <v>55422</v>
      </c>
      <c r="E280" t="s">
        <v>339</v>
      </c>
      <c r="F280" t="s">
        <v>588</v>
      </c>
      <c r="G280" t="s">
        <v>855</v>
      </c>
      <c r="H280" t="s">
        <v>57</v>
      </c>
      <c r="I280" s="1">
        <v>0.97785405092592592</v>
      </c>
      <c r="J280" s="2">
        <v>11</v>
      </c>
      <c r="K280" t="s">
        <v>854</v>
      </c>
      <c r="L280" s="2">
        <v>1.31E-3</v>
      </c>
      <c r="M280" s="2">
        <v>2.5000000000000001E-2</v>
      </c>
      <c r="N280" s="4">
        <v>1.2739986141732283E-3</v>
      </c>
      <c r="O280" s="4">
        <v>2.0201753790274784E-4</v>
      </c>
      <c r="P280" s="5">
        <v>0.82242000000000004</v>
      </c>
      <c r="Q280" s="5">
        <v>1.6471923462668226E-2</v>
      </c>
      <c r="R280" s="4">
        <v>0</v>
      </c>
      <c r="S280" s="6">
        <v>0</v>
      </c>
      <c r="T280" s="6">
        <v>342845.13249560783</v>
      </c>
      <c r="U280" s="17">
        <v>3.7423701545193482</v>
      </c>
      <c r="W280" s="2">
        <v>101000</v>
      </c>
      <c r="X280" s="2">
        <v>16000</v>
      </c>
      <c r="Y280" s="2">
        <v>890</v>
      </c>
      <c r="Z280" s="2">
        <v>140</v>
      </c>
      <c r="AA280" s="2">
        <v>0.99999000000000005</v>
      </c>
      <c r="AB280" s="2">
        <v>1.1235959999999999E-3</v>
      </c>
      <c r="AC280" s="2">
        <v>1.7674539999999999E-4</v>
      </c>
      <c r="AD280" s="2">
        <v>0.82242000000000004</v>
      </c>
      <c r="AE280" s="2">
        <v>8.8000000000000003E-4</v>
      </c>
      <c r="AF280" s="2">
        <v>-0.12562999999999999</v>
      </c>
      <c r="AG280" s="2">
        <v>11</v>
      </c>
      <c r="AH280" s="2">
        <v>58</v>
      </c>
      <c r="AI280" s="2">
        <v>0.49371999999999999</v>
      </c>
      <c r="AJ280" s="2">
        <v>6.2E-4</v>
      </c>
      <c r="AK280" s="2">
        <v>11660</v>
      </c>
      <c r="AL280" s="2">
        <v>200</v>
      </c>
      <c r="AM280" s="2">
        <v>43600</v>
      </c>
      <c r="AN280" s="2">
        <v>1300</v>
      </c>
      <c r="AO280" s="2">
        <v>78800</v>
      </c>
      <c r="AP280" s="2">
        <v>6800</v>
      </c>
      <c r="AQ280" s="2">
        <v>5012.7</v>
      </c>
      <c r="AR280" s="2">
        <v>2</v>
      </c>
      <c r="AS280">
        <v>9.4000000000000004E-3</v>
      </c>
      <c r="AT280">
        <v>2.3999999999999998E-3</v>
      </c>
      <c r="AU280">
        <v>0</v>
      </c>
      <c r="AV280">
        <v>0</v>
      </c>
      <c r="AW280" s="2">
        <v>5.5E-2</v>
      </c>
      <c r="AX280" s="2">
        <v>3.6000000000000004E-2</v>
      </c>
      <c r="AY280" s="2">
        <v>908125</v>
      </c>
      <c r="AZ280" s="2">
        <v>21250</v>
      </c>
      <c r="BA280" s="2">
        <v>424375</v>
      </c>
      <c r="BB280" s="2">
        <v>10000</v>
      </c>
      <c r="BC280" s="2">
        <v>484375</v>
      </c>
      <c r="BD280" s="2">
        <v>11250</v>
      </c>
      <c r="BE280" s="2">
        <v>25056.25</v>
      </c>
      <c r="BF280" s="2">
        <v>568.75</v>
      </c>
      <c r="BG280" s="2">
        <v>290.625</v>
      </c>
      <c r="BH280" s="2">
        <v>19.375</v>
      </c>
      <c r="BI280" s="2">
        <f t="shared" si="11"/>
        <v>19.383230245494811</v>
      </c>
      <c r="BJ280" s="2">
        <f t="shared" si="12"/>
        <v>0.62948644758514916</v>
      </c>
    </row>
    <row r="281" spans="1:62" x14ac:dyDescent="0.25">
      <c r="A281" s="14">
        <v>44546.977529976852</v>
      </c>
      <c r="B281" t="s">
        <v>856</v>
      </c>
      <c r="C281">
        <v>9781</v>
      </c>
      <c r="D281">
        <v>55699</v>
      </c>
      <c r="E281" t="s">
        <v>857</v>
      </c>
      <c r="F281" t="s">
        <v>588</v>
      </c>
      <c r="G281" t="s">
        <v>858</v>
      </c>
      <c r="H281" t="s">
        <v>57</v>
      </c>
      <c r="I281" s="1">
        <v>0.98107743055555563</v>
      </c>
      <c r="J281" s="2">
        <v>11.053000000000001</v>
      </c>
      <c r="K281" t="s">
        <v>856</v>
      </c>
      <c r="L281" s="2">
        <v>1.01E-2</v>
      </c>
      <c r="M281" s="2">
        <v>0.18</v>
      </c>
      <c r="N281" s="4">
        <v>8.8582677165354329E-3</v>
      </c>
      <c r="O281" s="4">
        <v>2.981093723924346E-3</v>
      </c>
      <c r="P281" s="5">
        <v>0.82250000000000001</v>
      </c>
      <c r="Q281" s="5">
        <v>1.646944139914891E-2</v>
      </c>
      <c r="R281" s="4">
        <v>0</v>
      </c>
      <c r="S281" s="6">
        <v>457.8348318685205</v>
      </c>
      <c r="T281" s="6">
        <v>47192.507387504513</v>
      </c>
      <c r="U281" s="17">
        <v>3.2199776858546083</v>
      </c>
      <c r="W281" s="2">
        <v>14500</v>
      </c>
      <c r="X281" s="2">
        <v>4900</v>
      </c>
      <c r="Y281" s="2">
        <v>128</v>
      </c>
      <c r="Z281" s="2">
        <v>43</v>
      </c>
      <c r="AA281" s="2">
        <v>1</v>
      </c>
      <c r="AB281" s="2">
        <v>7.8125E-3</v>
      </c>
      <c r="AC281" s="2">
        <v>2.6245119999999999E-3</v>
      </c>
      <c r="AD281" s="2">
        <v>0.82250000000000001</v>
      </c>
      <c r="AE281" s="2">
        <v>8.0000000000000004E-4</v>
      </c>
      <c r="AF281" s="2">
        <v>0.51634000000000002</v>
      </c>
      <c r="AG281" s="2">
        <v>23</v>
      </c>
      <c r="AH281" s="2">
        <v>11</v>
      </c>
      <c r="AI281" s="2">
        <v>0.49426999999999999</v>
      </c>
      <c r="AJ281" s="2">
        <v>7.5000000000000002E-4</v>
      </c>
      <c r="AK281" s="2">
        <v>9520</v>
      </c>
      <c r="AL281" s="2">
        <v>450</v>
      </c>
      <c r="AM281" s="2">
        <v>30000</v>
      </c>
      <c r="AN281" s="2">
        <v>2800</v>
      </c>
      <c r="AO281" s="2">
        <v>56000</v>
      </c>
      <c r="AP281" s="2">
        <v>13000</v>
      </c>
      <c r="AQ281" s="2">
        <v>5012.8999999999996</v>
      </c>
      <c r="AR281" s="2">
        <v>1.8</v>
      </c>
      <c r="AS281">
        <v>7.5999999999999998E-2</v>
      </c>
      <c r="AT281">
        <v>3.4000000000000002E-2</v>
      </c>
      <c r="AU281">
        <v>0</v>
      </c>
      <c r="AV281">
        <v>0</v>
      </c>
      <c r="AW281" s="2">
        <v>0.41</v>
      </c>
      <c r="AX281" s="2">
        <v>0.27</v>
      </c>
      <c r="AY281" s="2">
        <v>881250</v>
      </c>
      <c r="AZ281" s="2">
        <v>24375</v>
      </c>
      <c r="BA281" s="2">
        <v>413750</v>
      </c>
      <c r="BB281" s="2">
        <v>11875</v>
      </c>
      <c r="BC281" s="2">
        <v>472500</v>
      </c>
      <c r="BD281" s="2">
        <v>13125</v>
      </c>
      <c r="BE281" s="2">
        <v>24375</v>
      </c>
      <c r="BF281" s="2">
        <v>687.5</v>
      </c>
      <c r="BG281" s="2">
        <v>256.25</v>
      </c>
      <c r="BH281" s="2">
        <v>19.375</v>
      </c>
      <c r="BI281" s="2">
        <f t="shared" si="11"/>
        <v>19.431615084245962</v>
      </c>
      <c r="BJ281" s="2">
        <f t="shared" si="12"/>
        <v>0.76924023634925431</v>
      </c>
    </row>
    <row r="282" spans="1:62" x14ac:dyDescent="0.25">
      <c r="A282" s="14">
        <v>44546.98605028935</v>
      </c>
      <c r="B282" t="s">
        <v>859</v>
      </c>
      <c r="C282">
        <v>1270</v>
      </c>
      <c r="D282">
        <v>81117</v>
      </c>
      <c r="E282" t="s">
        <v>393</v>
      </c>
      <c r="F282" t="s">
        <v>588</v>
      </c>
      <c r="G282" t="s">
        <v>860</v>
      </c>
      <c r="H282" t="s">
        <v>57</v>
      </c>
      <c r="I282" s="1">
        <v>0.98959768518518521</v>
      </c>
      <c r="J282" s="2">
        <v>11.016</v>
      </c>
      <c r="K282" t="s">
        <v>859</v>
      </c>
      <c r="L282" s="2">
        <v>2.2100000000000002E-3</v>
      </c>
      <c r="M282" s="2">
        <v>1.2E-2</v>
      </c>
      <c r="N282" s="4">
        <v>2.870527748031496E-3</v>
      </c>
      <c r="O282" s="4">
        <v>4.0379572932541032E-4</v>
      </c>
      <c r="P282" s="5">
        <v>0.82250000000000001</v>
      </c>
      <c r="Q282" s="5">
        <v>1.6486737093797547E-2</v>
      </c>
      <c r="R282" s="4">
        <v>0.63666282565525378</v>
      </c>
      <c r="S282" s="6">
        <v>1370.0516355836514</v>
      </c>
      <c r="T282" s="6">
        <v>140600.95021316854</v>
      </c>
      <c r="U282" s="17">
        <v>3.545710556658018</v>
      </c>
      <c r="W282" s="2">
        <v>44800</v>
      </c>
      <c r="X282" s="2">
        <v>6200</v>
      </c>
      <c r="Y282" s="2">
        <v>395</v>
      </c>
      <c r="Z282" s="2">
        <v>55</v>
      </c>
      <c r="AA282" s="2">
        <v>0.99995000000000001</v>
      </c>
      <c r="AB282" s="2">
        <v>2.5316459999999998E-3</v>
      </c>
      <c r="AC282" s="2">
        <v>3.5250759999999999E-4</v>
      </c>
      <c r="AD282" s="2">
        <v>0.82250000000000001</v>
      </c>
      <c r="AE282" s="2">
        <v>1.1000000000000001E-3</v>
      </c>
      <c r="AF282" s="2">
        <v>0.90749999999999997</v>
      </c>
      <c r="AG282" s="2">
        <v>180</v>
      </c>
      <c r="AH282" s="2">
        <v>150</v>
      </c>
      <c r="AI282" s="2">
        <v>0.49265999999999999</v>
      </c>
      <c r="AJ282" s="2">
        <v>3.6000000000000002E-4</v>
      </c>
      <c r="AK282" s="2">
        <v>10850</v>
      </c>
      <c r="AL282" s="2">
        <v>150</v>
      </c>
      <c r="AM282" s="2">
        <v>38400</v>
      </c>
      <c r="AN282" s="2">
        <v>930</v>
      </c>
      <c r="AO282" s="2">
        <v>104000</v>
      </c>
      <c r="AP282" s="2">
        <v>17000</v>
      </c>
      <c r="AQ282" s="2">
        <v>5012.8999999999996</v>
      </c>
      <c r="AR282" s="2">
        <v>2.5</v>
      </c>
      <c r="AS282">
        <v>1.66E-2</v>
      </c>
      <c r="AT282">
        <v>1.7000000000000001E-3</v>
      </c>
      <c r="AU282">
        <v>0</v>
      </c>
      <c r="AV282">
        <v>0</v>
      </c>
      <c r="AW282" s="2">
        <v>2.8000000000000001E-2</v>
      </c>
      <c r="AX282" s="2">
        <v>2.5000000000000001E-2</v>
      </c>
      <c r="AY282" s="2">
        <v>782500</v>
      </c>
      <c r="AZ282" s="2">
        <v>25625</v>
      </c>
      <c r="BA282" s="2">
        <v>366875</v>
      </c>
      <c r="BB282" s="2">
        <v>11875</v>
      </c>
      <c r="BC282" s="2">
        <v>418750</v>
      </c>
      <c r="BD282" s="2">
        <v>13750</v>
      </c>
      <c r="BE282" s="2">
        <v>21687.5</v>
      </c>
      <c r="BF282" s="2">
        <v>687.5</v>
      </c>
      <c r="BG282" s="2">
        <v>222.5</v>
      </c>
      <c r="BH282" s="2">
        <v>18.125</v>
      </c>
      <c r="BI282" s="2">
        <f t="shared" si="11"/>
        <v>19.354040821352285</v>
      </c>
      <c r="BJ282" s="2">
        <f t="shared" si="12"/>
        <v>0.88333746414894898</v>
      </c>
    </row>
    <row r="283" spans="1:62" x14ac:dyDescent="0.25">
      <c r="A283" s="14">
        <v>44546.98975666667</v>
      </c>
      <c r="B283" t="s">
        <v>861</v>
      </c>
      <c r="C283">
        <v>896</v>
      </c>
      <c r="D283">
        <v>81336</v>
      </c>
      <c r="E283" t="s">
        <v>862</v>
      </c>
      <c r="F283" t="s">
        <v>588</v>
      </c>
      <c r="G283" t="s">
        <v>863</v>
      </c>
      <c r="H283" t="s">
        <v>57</v>
      </c>
      <c r="I283" s="1">
        <v>0.99330416666666677</v>
      </c>
      <c r="J283" s="2">
        <v>11.01</v>
      </c>
      <c r="K283" t="s">
        <v>861</v>
      </c>
      <c r="L283" s="2">
        <v>3.5000000000000001E-3</v>
      </c>
      <c r="M283" s="2">
        <v>2.8000000000000001E-2</v>
      </c>
      <c r="N283" s="4">
        <v>2.0997377007874016E-3</v>
      </c>
      <c r="O283" s="4">
        <v>9.3416112225101907E-4</v>
      </c>
      <c r="P283" s="5">
        <v>0.82250000000000001</v>
      </c>
      <c r="Q283" s="5">
        <v>1.6486737093797547E-2</v>
      </c>
      <c r="R283" s="4">
        <v>0</v>
      </c>
      <c r="S283" s="6">
        <v>1867.1614918137809</v>
      </c>
      <c r="T283" s="6">
        <v>199451.92398844054</v>
      </c>
      <c r="U283" s="17">
        <v>3.6261582109537849</v>
      </c>
      <c r="W283" s="2">
        <v>61000</v>
      </c>
      <c r="X283" s="2">
        <v>27000</v>
      </c>
      <c r="Y283" s="2">
        <v>540</v>
      </c>
      <c r="Z283" s="2">
        <v>240</v>
      </c>
      <c r="AA283" s="2">
        <v>1</v>
      </c>
      <c r="AB283" s="2">
        <v>1.851852E-3</v>
      </c>
      <c r="AC283" s="2">
        <v>8.230453E-4</v>
      </c>
      <c r="AD283" s="2">
        <v>0.82250000000000001</v>
      </c>
      <c r="AE283" s="2">
        <v>1.1000000000000001E-3</v>
      </c>
      <c r="AF283" s="2">
        <v>-2.3963000000000002E-2</v>
      </c>
      <c r="AG283" s="2">
        <v>74</v>
      </c>
      <c r="AH283" s="2">
        <v>34</v>
      </c>
      <c r="AI283" s="2">
        <v>0.49453999999999998</v>
      </c>
      <c r="AJ283" s="2">
        <v>5.9000000000000003E-4</v>
      </c>
      <c r="AK283" s="2">
        <v>10980</v>
      </c>
      <c r="AL283" s="2">
        <v>590</v>
      </c>
      <c r="AM283" s="2">
        <v>39300</v>
      </c>
      <c r="AN283" s="2">
        <v>3800</v>
      </c>
      <c r="AO283" s="2">
        <v>87000</v>
      </c>
      <c r="AP283" s="2">
        <v>12000</v>
      </c>
      <c r="AQ283" s="2">
        <v>5012.8999999999996</v>
      </c>
      <c r="AR283" s="2">
        <v>2.4</v>
      </c>
      <c r="AS283">
        <v>2.5999999999999999E-2</v>
      </c>
      <c r="AT283">
        <v>1.7000000000000001E-2</v>
      </c>
      <c r="AU283">
        <v>0</v>
      </c>
      <c r="AV283">
        <v>0</v>
      </c>
      <c r="AW283" s="2">
        <v>6.3E-2</v>
      </c>
      <c r="AX283" s="2">
        <v>3.5000000000000003E-2</v>
      </c>
      <c r="AY283" s="2">
        <v>915625</v>
      </c>
      <c r="AZ283" s="2">
        <v>14375</v>
      </c>
      <c r="BA283" s="2">
        <v>430625</v>
      </c>
      <c r="BB283" s="2">
        <v>6875</v>
      </c>
      <c r="BC283" s="2">
        <v>490625</v>
      </c>
      <c r="BD283" s="2">
        <v>8125</v>
      </c>
      <c r="BE283" s="2">
        <v>25475</v>
      </c>
      <c r="BF283" s="2">
        <v>381.25</v>
      </c>
      <c r="BG283" s="2">
        <v>328.75</v>
      </c>
      <c r="BH283" s="2">
        <v>19.375</v>
      </c>
      <c r="BI283" s="2">
        <f t="shared" si="11"/>
        <v>19.316429101698077</v>
      </c>
      <c r="BJ283" s="2">
        <f t="shared" si="12"/>
        <v>0.43115950150071819</v>
      </c>
    </row>
    <row r="284" spans="1:62" x14ac:dyDescent="0.25">
      <c r="A284" s="14">
        <v>44546.973363460645</v>
      </c>
      <c r="B284" t="s">
        <v>864</v>
      </c>
      <c r="C284">
        <v>11888</v>
      </c>
      <c r="D284">
        <v>54728</v>
      </c>
      <c r="E284" t="s">
        <v>333</v>
      </c>
      <c r="F284" t="s">
        <v>588</v>
      </c>
      <c r="G284" t="s">
        <v>865</v>
      </c>
      <c r="H284" t="s">
        <v>57</v>
      </c>
      <c r="I284" s="1">
        <v>0.97691087962962964</v>
      </c>
      <c r="J284" s="2">
        <v>11.04</v>
      </c>
      <c r="K284" t="s">
        <v>864</v>
      </c>
      <c r="L284" s="2">
        <v>1.21E-2</v>
      </c>
      <c r="M284" s="2">
        <v>0.8</v>
      </c>
      <c r="N284" s="4">
        <v>6.7895705196850389E-3</v>
      </c>
      <c r="O284" s="4">
        <v>3.5803138499647578E-3</v>
      </c>
      <c r="P284" s="5">
        <v>0.82250000000000001</v>
      </c>
      <c r="Q284" s="5">
        <v>1.6548187211897259E-2</v>
      </c>
      <c r="R284" s="4">
        <v>0.2899292937157576</v>
      </c>
      <c r="S284" s="6">
        <v>593.76231761048632</v>
      </c>
      <c r="T284" s="6">
        <v>60963.804588479761</v>
      </c>
      <c r="U284" s="17">
        <v>3.3018632037989102</v>
      </c>
      <c r="W284" s="2">
        <v>19000</v>
      </c>
      <c r="X284" s="2">
        <v>10000</v>
      </c>
      <c r="Y284" s="2">
        <v>167</v>
      </c>
      <c r="Z284" s="2">
        <v>88</v>
      </c>
      <c r="AA284" s="2">
        <v>0.99999000000000005</v>
      </c>
      <c r="AB284" s="2">
        <v>5.9880239999999998E-3</v>
      </c>
      <c r="AC284" s="2">
        <v>3.1553660000000002E-3</v>
      </c>
      <c r="AD284" s="2">
        <v>0.82250000000000001</v>
      </c>
      <c r="AE284" s="2">
        <v>1.8E-3</v>
      </c>
      <c r="AF284" s="2">
        <v>-0.87466999999999995</v>
      </c>
      <c r="AG284" s="2">
        <v>30</v>
      </c>
      <c r="AH284" s="2">
        <v>26</v>
      </c>
      <c r="AI284" s="2">
        <v>0.49558999999999997</v>
      </c>
      <c r="AJ284" s="2">
        <v>7.3999999999999999E-4</v>
      </c>
      <c r="AK284" s="2">
        <v>9620</v>
      </c>
      <c r="AL284" s="2">
        <v>570</v>
      </c>
      <c r="AM284" s="2">
        <v>30700</v>
      </c>
      <c r="AN284" s="2">
        <v>3600</v>
      </c>
      <c r="AO284" s="2">
        <v>58000</v>
      </c>
      <c r="AP284" s="2">
        <v>24000</v>
      </c>
      <c r="AQ284" s="2">
        <v>5012.8</v>
      </c>
      <c r="AR284" s="2">
        <v>4.2</v>
      </c>
      <c r="AS284">
        <v>8.6999999999999994E-2</v>
      </c>
      <c r="AT284">
        <v>3.7999999999999999E-2</v>
      </c>
      <c r="AU284">
        <v>0</v>
      </c>
      <c r="AV284">
        <v>0</v>
      </c>
      <c r="AW284" s="2">
        <v>1.8</v>
      </c>
      <c r="AX284" s="2">
        <v>3.1</v>
      </c>
      <c r="AY284" s="2">
        <v>880000</v>
      </c>
      <c r="AZ284" s="2">
        <v>48750</v>
      </c>
      <c r="BA284" s="2">
        <v>413125</v>
      </c>
      <c r="BB284" s="2">
        <v>23750</v>
      </c>
      <c r="BC284" s="2">
        <v>471250</v>
      </c>
      <c r="BD284" s="2">
        <v>26250</v>
      </c>
      <c r="BE284" s="2">
        <v>24437.5</v>
      </c>
      <c r="BF284" s="2">
        <v>1375</v>
      </c>
      <c r="BG284" s="2">
        <v>457.5</v>
      </c>
      <c r="BH284" s="2">
        <v>19.375</v>
      </c>
      <c r="BI284" s="2">
        <f t="shared" si="11"/>
        <v>19.36730752959431</v>
      </c>
      <c r="BJ284" s="2">
        <f t="shared" si="12"/>
        <v>1.5334060174606614</v>
      </c>
    </row>
    <row r="285" spans="1:62" x14ac:dyDescent="0.25">
      <c r="A285" s="14">
        <v>44546.983701770834</v>
      </c>
      <c r="B285" t="s">
        <v>866</v>
      </c>
      <c r="C285">
        <v>1093</v>
      </c>
      <c r="D285">
        <v>80842</v>
      </c>
      <c r="E285" t="s">
        <v>867</v>
      </c>
      <c r="F285" t="s">
        <v>588</v>
      </c>
      <c r="G285" t="s">
        <v>868</v>
      </c>
      <c r="H285" t="s">
        <v>57</v>
      </c>
      <c r="I285" s="1">
        <v>0.9872491898148148</v>
      </c>
      <c r="J285" s="2">
        <v>11.148999999999999</v>
      </c>
      <c r="K285" t="s">
        <v>866</v>
      </c>
      <c r="L285" s="2">
        <v>3.4199999999999999E-3</v>
      </c>
      <c r="M285" s="2">
        <v>6.2E-2</v>
      </c>
      <c r="N285" s="4">
        <v>3.6225501732283462E-3</v>
      </c>
      <c r="O285" s="4">
        <v>9.4026054015677798E-4</v>
      </c>
      <c r="P285" s="5">
        <v>0.82250999999999996</v>
      </c>
      <c r="Q285" s="5">
        <v>1.6470129933913696E-2</v>
      </c>
      <c r="R285" s="4">
        <v>0</v>
      </c>
      <c r="S285" s="6">
        <v>1071.6861959194985</v>
      </c>
      <c r="T285" s="6">
        <v>111517.05364189285</v>
      </c>
      <c r="U285" s="17">
        <v>3.4838563624898646</v>
      </c>
      <c r="W285" s="2">
        <v>35500</v>
      </c>
      <c r="X285" s="2">
        <v>9100</v>
      </c>
      <c r="Y285" s="2">
        <v>313</v>
      </c>
      <c r="Z285" s="2">
        <v>81</v>
      </c>
      <c r="AA285" s="2">
        <v>0.99997999999999998</v>
      </c>
      <c r="AB285" s="2">
        <v>3.1948879999999999E-3</v>
      </c>
      <c r="AC285" s="2">
        <v>8.2679209999999995E-4</v>
      </c>
      <c r="AD285" s="2">
        <v>0.82250999999999996</v>
      </c>
      <c r="AE285" s="2">
        <v>8.0999999999999996E-4</v>
      </c>
      <c r="AF285" s="2">
        <v>0.21967999999999999</v>
      </c>
      <c r="AG285" s="2">
        <v>40</v>
      </c>
      <c r="AH285" s="2">
        <v>110</v>
      </c>
      <c r="AI285" s="2">
        <v>0.49520999999999998</v>
      </c>
      <c r="AJ285" s="2">
        <v>7.6999999999999996E-4</v>
      </c>
      <c r="AK285" s="2">
        <v>10650</v>
      </c>
      <c r="AL285" s="2">
        <v>230</v>
      </c>
      <c r="AM285" s="2">
        <v>37100</v>
      </c>
      <c r="AN285" s="2">
        <v>1500</v>
      </c>
      <c r="AO285" s="2">
        <v>75000</v>
      </c>
      <c r="AP285" s="2">
        <v>18000</v>
      </c>
      <c r="AQ285" s="2">
        <v>5012.8999999999996</v>
      </c>
      <c r="AR285" s="2">
        <v>1.8</v>
      </c>
      <c r="AS285">
        <v>2.5700000000000001E-2</v>
      </c>
      <c r="AT285">
        <v>6.0000000000000001E-3</v>
      </c>
      <c r="AU285">
        <v>0</v>
      </c>
      <c r="AV285">
        <v>0</v>
      </c>
      <c r="AW285" s="2">
        <v>0.14000000000000001</v>
      </c>
      <c r="AX285" s="2">
        <v>0.15</v>
      </c>
      <c r="AY285" s="2">
        <v>915000</v>
      </c>
      <c r="AZ285" s="2">
        <v>16250</v>
      </c>
      <c r="BA285" s="2">
        <v>431250</v>
      </c>
      <c r="BB285" s="2">
        <v>7500</v>
      </c>
      <c r="BC285" s="2">
        <v>491875</v>
      </c>
      <c r="BD285" s="2">
        <v>8750</v>
      </c>
      <c r="BE285" s="2">
        <v>25437.5</v>
      </c>
      <c r="BF285" s="2">
        <v>525</v>
      </c>
      <c r="BG285" s="2">
        <v>270.625</v>
      </c>
      <c r="BH285" s="2">
        <v>34.375</v>
      </c>
      <c r="BI285" s="2">
        <f t="shared" si="11"/>
        <v>19.384055934268375</v>
      </c>
      <c r="BJ285" s="2">
        <f t="shared" si="12"/>
        <v>0.52816199844513023</v>
      </c>
    </row>
    <row r="286" spans="1:62" x14ac:dyDescent="0.25">
      <c r="A286" s="14">
        <v>44546.968668761576</v>
      </c>
      <c r="B286" t="s">
        <v>869</v>
      </c>
      <c r="C286">
        <v>-48</v>
      </c>
      <c r="D286">
        <v>57939</v>
      </c>
      <c r="E286" t="s">
        <v>312</v>
      </c>
      <c r="F286" t="s">
        <v>588</v>
      </c>
      <c r="G286" t="s">
        <v>870</v>
      </c>
      <c r="H286" t="s">
        <v>57</v>
      </c>
      <c r="I286" s="1">
        <v>0.97221620370370365</v>
      </c>
      <c r="J286" s="2">
        <v>11.069000000000001</v>
      </c>
      <c r="K286" t="s">
        <v>869</v>
      </c>
      <c r="L286" s="2">
        <v>2.7699999999999999E-3</v>
      </c>
      <c r="M286" s="2">
        <v>1.0999999999999999E-2</v>
      </c>
      <c r="N286" s="4">
        <v>3.2211881574803151E-3</v>
      </c>
      <c r="O286" s="4">
        <v>4.6206829920662459E-4</v>
      </c>
      <c r="P286" s="5">
        <v>0.82262999999999997</v>
      </c>
      <c r="Q286" s="5">
        <v>1.6472527030179675E-2</v>
      </c>
      <c r="R286" s="4">
        <v>-0.82323762748468221</v>
      </c>
      <c r="S286" s="6">
        <v>914.67362604877121</v>
      </c>
      <c r="T286" s="6">
        <v>126097.59306379272</v>
      </c>
      <c r="U286" s="17">
        <v>3.5155931861701344</v>
      </c>
      <c r="W286" s="2">
        <v>39900</v>
      </c>
      <c r="X286" s="2">
        <v>5700</v>
      </c>
      <c r="Y286" s="2">
        <v>352</v>
      </c>
      <c r="Z286" s="2">
        <v>50</v>
      </c>
      <c r="AA286" s="2">
        <v>0.99997000000000003</v>
      </c>
      <c r="AB286" s="2">
        <v>2.840909E-3</v>
      </c>
      <c r="AC286" s="2">
        <v>4.0353820000000001E-4</v>
      </c>
      <c r="AD286" s="2">
        <v>0.82262999999999997</v>
      </c>
      <c r="AE286" s="2">
        <v>8.0999999999999996E-4</v>
      </c>
      <c r="AF286" s="2">
        <v>-9.9821999999999994E-2</v>
      </c>
      <c r="AG286" s="2">
        <v>30</v>
      </c>
      <c r="AH286" s="2">
        <v>160</v>
      </c>
      <c r="AI286" s="2">
        <v>0.4945</v>
      </c>
      <c r="AJ286" s="2">
        <v>1.1000000000000001E-3</v>
      </c>
      <c r="AK286" s="2">
        <v>10730</v>
      </c>
      <c r="AL286" s="2">
        <v>150</v>
      </c>
      <c r="AM286" s="2">
        <v>37660</v>
      </c>
      <c r="AN286" s="2">
        <v>940</v>
      </c>
      <c r="AO286" s="2">
        <v>94000</v>
      </c>
      <c r="AP286" s="2">
        <v>13000</v>
      </c>
      <c r="AQ286" s="2">
        <v>5013.2</v>
      </c>
      <c r="AR286" s="2">
        <v>1.8</v>
      </c>
      <c r="AS286">
        <v>1.9400000000000001E-2</v>
      </c>
      <c r="AT286">
        <v>3.7000000000000002E-3</v>
      </c>
      <c r="AU286">
        <v>0</v>
      </c>
      <c r="AV286">
        <v>0</v>
      </c>
      <c r="AW286" s="2">
        <v>2.1999999999999999E-2</v>
      </c>
      <c r="AX286" s="2">
        <v>2.7E-2</v>
      </c>
      <c r="AY286" s="2">
        <v>763125</v>
      </c>
      <c r="AZ286" s="2">
        <v>35000</v>
      </c>
      <c r="BA286" s="2">
        <v>356250</v>
      </c>
      <c r="BB286" s="2">
        <v>16875</v>
      </c>
      <c r="BC286" s="2">
        <v>406250</v>
      </c>
      <c r="BD286" s="2">
        <v>19375</v>
      </c>
      <c r="BE286" s="2">
        <v>21125</v>
      </c>
      <c r="BF286" s="2">
        <v>1000</v>
      </c>
      <c r="BG286" s="2">
        <v>333.125</v>
      </c>
      <c r="BH286" s="2">
        <v>26.25</v>
      </c>
      <c r="BI286" s="2">
        <f t="shared" si="11"/>
        <v>19.300794150760535</v>
      </c>
      <c r="BJ286" s="2">
        <f t="shared" si="12"/>
        <v>1.2969464603165985</v>
      </c>
    </row>
    <row r="287" spans="1:62" x14ac:dyDescent="0.25">
      <c r="A287" s="14">
        <v>44546.97383628472</v>
      </c>
      <c r="B287" t="s">
        <v>871</v>
      </c>
      <c r="C287">
        <v>10133</v>
      </c>
      <c r="D287">
        <v>55407</v>
      </c>
      <c r="E287" t="s">
        <v>336</v>
      </c>
      <c r="F287" t="s">
        <v>588</v>
      </c>
      <c r="G287" t="s">
        <v>872</v>
      </c>
      <c r="H287" t="s">
        <v>57</v>
      </c>
      <c r="I287" s="1">
        <v>0.97738368055555558</v>
      </c>
      <c r="J287" s="2">
        <v>11.066000000000001</v>
      </c>
      <c r="K287" t="s">
        <v>871</v>
      </c>
      <c r="L287" s="2">
        <v>1.3899999999999999E-2</v>
      </c>
      <c r="M287" s="2">
        <v>0.311</v>
      </c>
      <c r="N287" s="4">
        <v>1.1453113700787401E-2</v>
      </c>
      <c r="O287" s="4">
        <v>2.7859455502725256E-3</v>
      </c>
      <c r="P287" s="5">
        <v>0.82279999999999998</v>
      </c>
      <c r="Q287" s="5">
        <v>1.6472183704657983E-2</v>
      </c>
      <c r="R287" s="4">
        <v>0</v>
      </c>
      <c r="S287" s="6">
        <v>143.80810979659412</v>
      </c>
      <c r="T287" s="6">
        <v>37568.869778859378</v>
      </c>
      <c r="U287" s="17">
        <v>3.1357611162580525</v>
      </c>
      <c r="W287" s="2">
        <v>11200</v>
      </c>
      <c r="X287" s="2">
        <v>2700</v>
      </c>
      <c r="Y287" s="2">
        <v>99</v>
      </c>
      <c r="Z287" s="2">
        <v>24</v>
      </c>
      <c r="AA287" s="2">
        <v>0.99999000000000005</v>
      </c>
      <c r="AB287" s="2">
        <v>1.0101010000000001E-2</v>
      </c>
      <c r="AC287" s="2">
        <v>2.4487300000000001E-3</v>
      </c>
      <c r="AD287" s="2">
        <v>0.82279999999999998</v>
      </c>
      <c r="AE287" s="2">
        <v>7.2999999999999996E-4</v>
      </c>
      <c r="AF287" s="2">
        <v>-0.55674999999999997</v>
      </c>
      <c r="AG287" s="2">
        <v>10</v>
      </c>
      <c r="AH287" s="2">
        <v>2.8</v>
      </c>
      <c r="AI287" s="2">
        <v>0.49589</v>
      </c>
      <c r="AJ287" s="2">
        <v>4.4999999999999999E-4</v>
      </c>
      <c r="AK287" s="2">
        <v>9460</v>
      </c>
      <c r="AL287" s="2">
        <v>270</v>
      </c>
      <c r="AM287" s="2">
        <v>29600</v>
      </c>
      <c r="AN287" s="2">
        <v>1700</v>
      </c>
      <c r="AO287" s="2">
        <v>46600</v>
      </c>
      <c r="AP287" s="2">
        <v>5100</v>
      </c>
      <c r="AQ287" s="2">
        <v>5013.5</v>
      </c>
      <c r="AR287" s="2">
        <v>1.7</v>
      </c>
      <c r="AS287">
        <v>0.1</v>
      </c>
      <c r="AT287">
        <v>2.5999999999999999E-2</v>
      </c>
      <c r="AU287">
        <v>0</v>
      </c>
      <c r="AV287">
        <v>0</v>
      </c>
      <c r="AW287" s="2">
        <v>0.68</v>
      </c>
      <c r="AX287" s="2">
        <v>0.17</v>
      </c>
      <c r="AY287" s="2">
        <v>1049375</v>
      </c>
      <c r="AZ287" s="2">
        <v>24375</v>
      </c>
      <c r="BA287" s="2">
        <v>493125</v>
      </c>
      <c r="BB287" s="2">
        <v>11875</v>
      </c>
      <c r="BC287" s="2">
        <v>561875</v>
      </c>
      <c r="BD287" s="2">
        <v>13125</v>
      </c>
      <c r="BE287" s="2">
        <v>29000</v>
      </c>
      <c r="BF287" s="2">
        <v>687.5</v>
      </c>
      <c r="BG287" s="2">
        <v>405</v>
      </c>
      <c r="BH287" s="2">
        <v>26.875</v>
      </c>
      <c r="BI287" s="2">
        <f t="shared" si="11"/>
        <v>19.437454444156291</v>
      </c>
      <c r="BJ287" s="2">
        <f t="shared" si="12"/>
        <v>0.6469120326602984</v>
      </c>
    </row>
    <row r="288" spans="1:62" x14ac:dyDescent="0.25">
      <c r="A288" s="14">
        <v>44546.978481516206</v>
      </c>
      <c r="B288" t="s">
        <v>873</v>
      </c>
      <c r="C288">
        <v>11756</v>
      </c>
      <c r="D288">
        <v>52166</v>
      </c>
      <c r="E288" t="s">
        <v>357</v>
      </c>
      <c r="F288" t="s">
        <v>588</v>
      </c>
      <c r="G288" t="s">
        <v>874</v>
      </c>
      <c r="H288" t="s">
        <v>57</v>
      </c>
      <c r="I288" s="1">
        <v>0.98202893518518508</v>
      </c>
      <c r="J288" s="2">
        <v>11.021000000000001</v>
      </c>
      <c r="K288" t="s">
        <v>873</v>
      </c>
      <c r="L288" s="2">
        <v>2.1900000000000001E-3</v>
      </c>
      <c r="M288" s="2">
        <v>8.9999999999999993E-3</v>
      </c>
      <c r="N288" s="4">
        <v>2.2016670236220475E-3</v>
      </c>
      <c r="O288" s="4">
        <v>1.7658148505978323E-4</v>
      </c>
      <c r="P288" s="5">
        <v>0.82279999999999998</v>
      </c>
      <c r="Q288" s="5">
        <v>1.64996950274846E-2</v>
      </c>
      <c r="R288" s="4">
        <v>0.51897296805556625</v>
      </c>
      <c r="S288" s="6">
        <v>728.38314423384656</v>
      </c>
      <c r="T288" s="6">
        <v>186345.99719218526</v>
      </c>
      <c r="U288" s="17">
        <v>3.6126174998398901</v>
      </c>
      <c r="W288" s="2">
        <v>58500</v>
      </c>
      <c r="X288" s="2">
        <v>4500</v>
      </c>
      <c r="Y288" s="2">
        <v>515</v>
      </c>
      <c r="Z288" s="2">
        <v>40</v>
      </c>
      <c r="AA288" s="2">
        <v>0.99992999999999999</v>
      </c>
      <c r="AB288" s="2">
        <v>1.9417480000000001E-3</v>
      </c>
      <c r="AC288" s="2">
        <v>1.5081529999999999E-4</v>
      </c>
      <c r="AD288" s="2">
        <v>0.82279999999999998</v>
      </c>
      <c r="AE288" s="2">
        <v>1.1999999999999999E-3</v>
      </c>
      <c r="AF288" s="2">
        <v>3.1557000000000002E-2</v>
      </c>
      <c r="AG288" s="2">
        <v>-50</v>
      </c>
      <c r="AH288" s="2">
        <v>160</v>
      </c>
      <c r="AI288" s="2">
        <v>0.49359999999999998</v>
      </c>
      <c r="AJ288" s="2">
        <v>4.0999999999999999E-4</v>
      </c>
      <c r="AK288" s="2">
        <v>11199</v>
      </c>
      <c r="AL288" s="2">
        <v>75</v>
      </c>
      <c r="AM288" s="2">
        <v>40600</v>
      </c>
      <c r="AN288" s="2">
        <v>470</v>
      </c>
      <c r="AO288" s="2">
        <v>93500</v>
      </c>
      <c r="AP288" s="2">
        <v>8300</v>
      </c>
      <c r="AQ288" s="2">
        <v>5013.6000000000004</v>
      </c>
      <c r="AR288" s="2">
        <v>2.7</v>
      </c>
      <c r="AS288">
        <v>1.6500000000000001E-2</v>
      </c>
      <c r="AT288">
        <v>1.2999999999999999E-3</v>
      </c>
      <c r="AU288">
        <v>0</v>
      </c>
      <c r="AV288">
        <v>0</v>
      </c>
      <c r="AW288" s="2">
        <v>0.02</v>
      </c>
      <c r="AX288" s="2">
        <v>2.9000000000000001E-2</v>
      </c>
      <c r="AY288" s="2">
        <v>1049375</v>
      </c>
      <c r="AZ288" s="2">
        <v>24375</v>
      </c>
      <c r="BA288" s="2">
        <v>492500</v>
      </c>
      <c r="BB288" s="2">
        <v>11250</v>
      </c>
      <c r="BC288" s="2">
        <v>561250</v>
      </c>
      <c r="BD288" s="2">
        <v>12500</v>
      </c>
      <c r="BE288" s="2">
        <v>28937.5</v>
      </c>
      <c r="BF288" s="2">
        <v>687.5</v>
      </c>
      <c r="BG288" s="2">
        <v>314.375</v>
      </c>
      <c r="BH288" s="2">
        <v>26.875</v>
      </c>
      <c r="BI288" s="2">
        <f t="shared" si="11"/>
        <v>19.44384836715038</v>
      </c>
      <c r="BJ288" s="2">
        <f t="shared" si="12"/>
        <v>0.63318812957130144</v>
      </c>
    </row>
    <row r="289" spans="1:62" x14ac:dyDescent="0.25">
      <c r="A289" s="14">
        <v>44546.979960543984</v>
      </c>
      <c r="B289" t="s">
        <v>875</v>
      </c>
      <c r="C289">
        <v>1074</v>
      </c>
      <c r="D289">
        <v>80618</v>
      </c>
      <c r="E289" t="s">
        <v>366</v>
      </c>
      <c r="F289" t="s">
        <v>588</v>
      </c>
      <c r="G289" t="s">
        <v>876</v>
      </c>
      <c r="H289" t="s">
        <v>57</v>
      </c>
      <c r="I289" s="1">
        <v>0.98350798611111101</v>
      </c>
      <c r="J289" s="2">
        <v>11.016</v>
      </c>
      <c r="K289" t="s">
        <v>875</v>
      </c>
      <c r="L289" s="2">
        <v>4.4000000000000003E-3</v>
      </c>
      <c r="M289" s="2">
        <v>7.0000000000000007E-2</v>
      </c>
      <c r="N289" s="4">
        <v>4.4640090708661416E-3</v>
      </c>
      <c r="O289" s="4">
        <v>9.3573530975262496E-4</v>
      </c>
      <c r="P289" s="5">
        <v>0.82289999999999996</v>
      </c>
      <c r="Q289" s="5">
        <v>1.6501689731660819E-2</v>
      </c>
      <c r="R289" s="4">
        <v>0</v>
      </c>
      <c r="S289" s="6">
        <v>184.10525127747877</v>
      </c>
      <c r="T289" s="6">
        <v>96035.78426862706</v>
      </c>
      <c r="U289" s="17">
        <v>3.4261332171146264</v>
      </c>
      <c r="W289" s="2">
        <v>28800</v>
      </c>
      <c r="X289" s="2">
        <v>6100</v>
      </c>
      <c r="Y289" s="2">
        <v>254</v>
      </c>
      <c r="Z289" s="2">
        <v>53</v>
      </c>
      <c r="AA289" s="2">
        <v>0.99997999999999998</v>
      </c>
      <c r="AB289" s="2">
        <v>3.9370079999999997E-3</v>
      </c>
      <c r="AC289" s="2">
        <v>8.2150159999999997E-4</v>
      </c>
      <c r="AD289" s="2">
        <v>0.82289999999999996</v>
      </c>
      <c r="AE289" s="2">
        <v>1.1999999999999999E-3</v>
      </c>
      <c r="AF289" s="2">
        <v>0.33095999999999998</v>
      </c>
      <c r="AG289" s="2">
        <v>22</v>
      </c>
      <c r="AH289" s="2">
        <v>61</v>
      </c>
      <c r="AI289" s="2">
        <v>0.49757000000000001</v>
      </c>
      <c r="AJ289" s="2">
        <v>4.4999999999999999E-4</v>
      </c>
      <c r="AK289" s="2">
        <v>10450</v>
      </c>
      <c r="AL289" s="2">
        <v>200</v>
      </c>
      <c r="AM289" s="2">
        <v>35900</v>
      </c>
      <c r="AN289" s="2">
        <v>1300</v>
      </c>
      <c r="AO289" s="2">
        <v>72000</v>
      </c>
      <c r="AP289" s="2">
        <v>12000</v>
      </c>
      <c r="AQ289" s="2">
        <v>5013.7</v>
      </c>
      <c r="AR289" s="2">
        <v>2.7</v>
      </c>
      <c r="AS289">
        <v>3.3500000000000002E-2</v>
      </c>
      <c r="AT289">
        <v>7.6E-3</v>
      </c>
      <c r="AU289">
        <v>0</v>
      </c>
      <c r="AV289">
        <v>0</v>
      </c>
      <c r="AW289" s="2">
        <v>0.159</v>
      </c>
      <c r="AX289" s="2">
        <v>8.8999999999999996E-2</v>
      </c>
      <c r="AY289" s="2">
        <v>971250</v>
      </c>
      <c r="AZ289" s="2">
        <v>11875</v>
      </c>
      <c r="BA289" s="2">
        <v>459125</v>
      </c>
      <c r="BB289" s="2">
        <v>5562.5</v>
      </c>
      <c r="BC289" s="2">
        <v>523750</v>
      </c>
      <c r="BD289" s="2">
        <v>6250</v>
      </c>
      <c r="BE289" s="2">
        <v>27112.5</v>
      </c>
      <c r="BF289" s="2">
        <v>362.5</v>
      </c>
      <c r="BG289" s="2">
        <v>246.875</v>
      </c>
      <c r="BH289" s="2">
        <v>33.75</v>
      </c>
      <c r="BI289" s="2">
        <f t="shared" si="11"/>
        <v>19.358212470606539</v>
      </c>
      <c r="BJ289" s="2">
        <f t="shared" si="12"/>
        <v>0.34691912000891262</v>
      </c>
    </row>
    <row r="290" spans="1:62" x14ac:dyDescent="0.25">
      <c r="A290" s="14">
        <v>44546.977059317127</v>
      </c>
      <c r="B290" t="s">
        <v>877</v>
      </c>
      <c r="C290">
        <v>9907</v>
      </c>
      <c r="D290">
        <v>55696</v>
      </c>
      <c r="E290" t="s">
        <v>878</v>
      </c>
      <c r="F290" t="s">
        <v>588</v>
      </c>
      <c r="G290" t="s">
        <v>879</v>
      </c>
      <c r="H290" t="s">
        <v>57</v>
      </c>
      <c r="I290" s="1">
        <v>0.98060682870370375</v>
      </c>
      <c r="J290" s="2">
        <v>11.023</v>
      </c>
      <c r="K290" t="s">
        <v>877</v>
      </c>
      <c r="L290" s="2">
        <v>1.6799999999999999E-2</v>
      </c>
      <c r="M290" s="2">
        <v>0.22</v>
      </c>
      <c r="N290" s="4">
        <v>1.2598423937007875E-2</v>
      </c>
      <c r="O290" s="4">
        <v>3.3690156612221169E-3</v>
      </c>
      <c r="P290" s="5">
        <v>0.82296000000000002</v>
      </c>
      <c r="Q290" s="5">
        <v>1.6474506506721227E-2</v>
      </c>
      <c r="R290" s="4">
        <v>0</v>
      </c>
      <c r="S290" s="6">
        <v>26.306506735697088</v>
      </c>
      <c r="T290" s="6">
        <v>34572.646515170876</v>
      </c>
      <c r="U290" s="17">
        <v>3.1303602227918148</v>
      </c>
      <c r="W290" s="2">
        <v>9400</v>
      </c>
      <c r="X290" s="2">
        <v>2200</v>
      </c>
      <c r="Y290" s="2">
        <v>90</v>
      </c>
      <c r="Z290" s="2">
        <v>24</v>
      </c>
      <c r="AA290" s="2">
        <v>0.99999000000000005</v>
      </c>
      <c r="AB290" s="2">
        <v>1.111111E-2</v>
      </c>
      <c r="AC290" s="2">
        <v>2.9629629999999999E-3</v>
      </c>
      <c r="AD290" s="2">
        <v>0.82296000000000002</v>
      </c>
      <c r="AE290" s="2">
        <v>7.1000000000000002E-4</v>
      </c>
      <c r="AF290" s="2">
        <v>-0.49037999999999998</v>
      </c>
      <c r="AG290" s="2">
        <v>14.2</v>
      </c>
      <c r="AH290" s="2">
        <v>3.4</v>
      </c>
      <c r="AI290" s="2">
        <v>0.49268000000000001</v>
      </c>
      <c r="AJ290" s="2">
        <v>8.8000000000000003E-4</v>
      </c>
      <c r="AK290" s="2">
        <v>9290</v>
      </c>
      <c r="AL290" s="2">
        <v>260</v>
      </c>
      <c r="AM290" s="2">
        <v>28600</v>
      </c>
      <c r="AN290" s="2">
        <v>1700</v>
      </c>
      <c r="AO290" s="2">
        <v>53500</v>
      </c>
      <c r="AP290" s="2">
        <v>5000</v>
      </c>
      <c r="AQ290" s="2">
        <v>5013.8999999999996</v>
      </c>
      <c r="AR290" s="2">
        <v>1.6</v>
      </c>
      <c r="AS290">
        <v>0.127</v>
      </c>
      <c r="AT290">
        <v>3.7999999999999999E-2</v>
      </c>
      <c r="AU290">
        <v>0</v>
      </c>
      <c r="AV290">
        <v>0</v>
      </c>
      <c r="AW290" s="2">
        <v>0.5</v>
      </c>
      <c r="AX290" s="2">
        <v>0.16</v>
      </c>
      <c r="AY290" s="2">
        <v>1113750</v>
      </c>
      <c r="AZ290" s="2">
        <v>56875</v>
      </c>
      <c r="BA290" s="2">
        <v>521875</v>
      </c>
      <c r="BB290" s="2">
        <v>26875</v>
      </c>
      <c r="BC290" s="2">
        <v>595000</v>
      </c>
      <c r="BD290" s="2">
        <v>30625</v>
      </c>
      <c r="BE290" s="2">
        <v>30250</v>
      </c>
      <c r="BF290" s="2">
        <v>1250</v>
      </c>
      <c r="BG290" s="2">
        <v>272.5</v>
      </c>
      <c r="BH290" s="2">
        <v>33.75</v>
      </c>
      <c r="BI290" s="2">
        <f t="shared" si="11"/>
        <v>19.710272298842373</v>
      </c>
      <c r="BJ290" s="2">
        <f t="shared" si="12"/>
        <v>1.3009907173152186</v>
      </c>
    </row>
    <row r="291" spans="1:62" x14ac:dyDescent="0.25">
      <c r="A291" s="14">
        <v>44546.979017673613</v>
      </c>
      <c r="B291" t="s">
        <v>880</v>
      </c>
      <c r="C291">
        <v>1025</v>
      </c>
      <c r="D291">
        <v>80494</v>
      </c>
      <c r="E291" t="s">
        <v>360</v>
      </c>
      <c r="F291" t="s">
        <v>588</v>
      </c>
      <c r="G291" t="s">
        <v>881</v>
      </c>
      <c r="H291" t="s">
        <v>57</v>
      </c>
      <c r="I291" s="1">
        <v>0.98256516203703714</v>
      </c>
      <c r="J291" s="2">
        <v>11.05</v>
      </c>
      <c r="K291" t="s">
        <v>880</v>
      </c>
      <c r="L291" s="2">
        <v>1.99E-3</v>
      </c>
      <c r="M291" s="2">
        <v>12.7</v>
      </c>
      <c r="N291" s="4">
        <v>1.9217933858267716E-3</v>
      </c>
      <c r="O291" s="4">
        <v>3.9275847691302719E-4</v>
      </c>
      <c r="P291" s="5">
        <v>0.82296999999999998</v>
      </c>
      <c r="Q291" s="5">
        <v>1.6486219953646134E-2</v>
      </c>
      <c r="R291" s="4">
        <v>0</v>
      </c>
      <c r="S291" s="6">
        <v>128.65520340534448</v>
      </c>
      <c r="T291" s="6">
        <v>224296.79313741869</v>
      </c>
      <c r="U291" s="17">
        <v>3.6460469215187388</v>
      </c>
      <c r="W291" s="2">
        <v>67000</v>
      </c>
      <c r="X291" s="2">
        <v>14000</v>
      </c>
      <c r="Y291" s="2">
        <v>590</v>
      </c>
      <c r="Z291" s="2">
        <v>120</v>
      </c>
      <c r="AA291" s="2">
        <v>0.99999000000000005</v>
      </c>
      <c r="AB291" s="2">
        <v>1.694915E-3</v>
      </c>
      <c r="AC291" s="2">
        <v>3.4472849999999999E-4</v>
      </c>
      <c r="AD291" s="2">
        <v>0.82296999999999998</v>
      </c>
      <c r="AE291" s="2">
        <v>9.3999999999999997E-4</v>
      </c>
      <c r="AF291" s="2">
        <v>0.10199999999999999</v>
      </c>
      <c r="AG291" s="2">
        <v>0.27</v>
      </c>
      <c r="AH291" s="2">
        <v>0.14000000000000001</v>
      </c>
      <c r="AI291" s="2">
        <v>0.49490000000000001</v>
      </c>
      <c r="AJ291" s="2">
        <v>1.2999999999999999E-3</v>
      </c>
      <c r="AK291" s="2">
        <v>11210</v>
      </c>
      <c r="AL291" s="2">
        <v>250</v>
      </c>
      <c r="AM291" s="2">
        <v>40700</v>
      </c>
      <c r="AN291" s="2">
        <v>1600</v>
      </c>
      <c r="AO291" s="2">
        <v>4600</v>
      </c>
      <c r="AP291" s="2">
        <v>2100</v>
      </c>
      <c r="AQ291" s="2">
        <v>5013.8999999999996</v>
      </c>
      <c r="AR291" s="2">
        <v>2.1</v>
      </c>
      <c r="AS291">
        <v>1.4999999999999999E-2</v>
      </c>
      <c r="AT291">
        <v>3.8999999999999998E-3</v>
      </c>
      <c r="AU291">
        <v>0</v>
      </c>
      <c r="AV291">
        <v>0</v>
      </c>
      <c r="AW291" s="2">
        <v>29</v>
      </c>
      <c r="AX291" s="2">
        <v>14</v>
      </c>
      <c r="AY291" s="2">
        <v>916875</v>
      </c>
      <c r="AZ291" s="2">
        <v>13750</v>
      </c>
      <c r="BA291" s="2">
        <v>431250</v>
      </c>
      <c r="BB291" s="2">
        <v>6250</v>
      </c>
      <c r="BC291" s="2">
        <v>491875</v>
      </c>
      <c r="BD291" s="2">
        <v>7500</v>
      </c>
      <c r="BE291" s="2">
        <v>25437.5</v>
      </c>
      <c r="BF291" s="2">
        <v>375</v>
      </c>
      <c r="BG291" s="2">
        <v>374.375</v>
      </c>
      <c r="BH291" s="2">
        <v>28.75</v>
      </c>
      <c r="BI291" s="2">
        <f t="shared" si="11"/>
        <v>19.402307424287056</v>
      </c>
      <c r="BJ291" s="2">
        <f t="shared" si="12"/>
        <v>0.41150353896660435</v>
      </c>
    </row>
    <row r="292" spans="1:62" x14ac:dyDescent="0.25">
      <c r="A292" s="14">
        <v>44546.969137662039</v>
      </c>
      <c r="B292" t="s">
        <v>882</v>
      </c>
      <c r="C292">
        <v>-10</v>
      </c>
      <c r="D292">
        <v>57820</v>
      </c>
      <c r="E292" t="s">
        <v>315</v>
      </c>
      <c r="F292" t="s">
        <v>588</v>
      </c>
      <c r="G292" t="s">
        <v>883</v>
      </c>
      <c r="H292" t="s">
        <v>57</v>
      </c>
      <c r="I292" s="1">
        <v>0.97268506944444455</v>
      </c>
      <c r="J292" s="2">
        <v>11.026999999999999</v>
      </c>
      <c r="K292" t="s">
        <v>882</v>
      </c>
      <c r="L292" s="2">
        <v>6.0899999999999999E-3</v>
      </c>
      <c r="M292" s="2">
        <v>1.09E-2</v>
      </c>
      <c r="N292" s="4">
        <v>6.0311610708661412E-3</v>
      </c>
      <c r="O292" s="4">
        <v>5.899154785859237E-4</v>
      </c>
      <c r="P292" s="5">
        <v>0.82318999999999998</v>
      </c>
      <c r="Q292" s="5">
        <v>1.6491185840927267E-2</v>
      </c>
      <c r="R292" s="4">
        <v>0</v>
      </c>
      <c r="S292" s="6">
        <v>-265.19670477700203</v>
      </c>
      <c r="T292" s="6">
        <v>74614.377361617764</v>
      </c>
      <c r="U292" s="17">
        <v>3.3390373342770641</v>
      </c>
      <c r="W292" s="2">
        <v>21300</v>
      </c>
      <c r="X292" s="2">
        <v>2100</v>
      </c>
      <c r="Y292" s="2">
        <v>188</v>
      </c>
      <c r="Z292" s="2">
        <v>18</v>
      </c>
      <c r="AA292" s="2">
        <v>0.99988999999999995</v>
      </c>
      <c r="AB292" s="2">
        <v>5.3191489999999996E-3</v>
      </c>
      <c r="AC292" s="2">
        <v>5.0928020000000004E-4</v>
      </c>
      <c r="AD292" s="2">
        <v>0.82318999999999998</v>
      </c>
      <c r="AE292" s="2">
        <v>9.5E-4</v>
      </c>
      <c r="AF292" s="2">
        <v>-0.38691999999999999</v>
      </c>
      <c r="AG292" s="2">
        <v>550</v>
      </c>
      <c r="AH292" s="2">
        <v>710</v>
      </c>
      <c r="AI292" s="2">
        <v>0.49349999999999999</v>
      </c>
      <c r="AJ292" s="2">
        <v>8.9999999999999998E-4</v>
      </c>
      <c r="AK292" s="2">
        <v>10110</v>
      </c>
      <c r="AL292" s="2">
        <v>100</v>
      </c>
      <c r="AM292" s="2">
        <v>33700</v>
      </c>
      <c r="AN292" s="2">
        <v>630</v>
      </c>
      <c r="AO292" s="2">
        <v>113000</v>
      </c>
      <c r="AP292" s="2">
        <v>20000</v>
      </c>
      <c r="AQ292" s="2">
        <v>5014.3999999999996</v>
      </c>
      <c r="AR292" s="2">
        <v>2.1</v>
      </c>
      <c r="AS292">
        <v>4.2599999999999999E-2</v>
      </c>
      <c r="AT292">
        <v>3.5000000000000001E-3</v>
      </c>
      <c r="AU292">
        <v>0</v>
      </c>
      <c r="AV292">
        <v>0</v>
      </c>
      <c r="AW292" s="2">
        <v>2.3E-2</v>
      </c>
      <c r="AX292" s="2">
        <v>0.02</v>
      </c>
      <c r="AY292" s="2">
        <v>931250</v>
      </c>
      <c r="AZ292" s="2">
        <v>16875</v>
      </c>
      <c r="BA292" s="2">
        <v>434375</v>
      </c>
      <c r="BB292" s="2">
        <v>8125</v>
      </c>
      <c r="BC292" s="2">
        <v>494375</v>
      </c>
      <c r="BD292" s="2">
        <v>9375</v>
      </c>
      <c r="BE292" s="2">
        <v>25775</v>
      </c>
      <c r="BF292" s="2">
        <v>462.5</v>
      </c>
      <c r="BG292" s="2">
        <v>318.75</v>
      </c>
      <c r="BH292" s="2">
        <v>24.375</v>
      </c>
      <c r="BI292" s="2">
        <f t="shared" si="11"/>
        <v>19.235135892511799</v>
      </c>
      <c r="BJ292" s="2">
        <f t="shared" si="12"/>
        <v>0.5021756228836971</v>
      </c>
    </row>
    <row r="293" spans="1:62" x14ac:dyDescent="0.25">
      <c r="A293" s="14">
        <v>44546.970990324073</v>
      </c>
      <c r="B293" t="s">
        <v>884</v>
      </c>
      <c r="C293">
        <v>19</v>
      </c>
      <c r="D293">
        <v>57711</v>
      </c>
      <c r="E293" t="s">
        <v>885</v>
      </c>
      <c r="F293" t="s">
        <v>588</v>
      </c>
      <c r="G293" t="s">
        <v>886</v>
      </c>
      <c r="H293" t="s">
        <v>57</v>
      </c>
      <c r="I293" s="1">
        <v>0.97453773148148148</v>
      </c>
      <c r="J293" s="2">
        <v>11.04</v>
      </c>
      <c r="K293" t="s">
        <v>884</v>
      </c>
      <c r="L293" s="2">
        <v>4.3400000000000001E-3</v>
      </c>
      <c r="M293" s="2">
        <v>1.54E-2</v>
      </c>
      <c r="N293" s="4">
        <v>5.0393695748031488E-3</v>
      </c>
      <c r="O293" s="4">
        <v>5.249026646784922E-4</v>
      </c>
      <c r="P293" s="5">
        <v>0.82320000000000004</v>
      </c>
      <c r="Q293" s="5">
        <v>1.650767385187871E-2</v>
      </c>
      <c r="R293" s="4">
        <v>0.18625613757915702</v>
      </c>
      <c r="S293" s="6">
        <v>-335.42396396123229</v>
      </c>
      <c r="T293" s="6">
        <v>90047.539112928556</v>
      </c>
      <c r="U293" s="17">
        <v>3.3916837130902615</v>
      </c>
      <c r="W293" s="2">
        <v>25500</v>
      </c>
      <c r="X293" s="2">
        <v>2600</v>
      </c>
      <c r="Y293" s="2">
        <v>225</v>
      </c>
      <c r="Z293" s="2">
        <v>23</v>
      </c>
      <c r="AA293" s="2">
        <v>0.99992999999999999</v>
      </c>
      <c r="AB293" s="2">
        <v>4.4444439999999997E-3</v>
      </c>
      <c r="AC293" s="2">
        <v>4.5432099999999999E-4</v>
      </c>
      <c r="AD293" s="2">
        <v>0.82320000000000004</v>
      </c>
      <c r="AE293" s="2">
        <v>1.1999999999999999E-3</v>
      </c>
      <c r="AF293" s="2">
        <v>-3.0835000000000001E-2</v>
      </c>
      <c r="AG293" s="2">
        <v>80</v>
      </c>
      <c r="AH293" s="2">
        <v>510</v>
      </c>
      <c r="AI293" s="2">
        <v>0.49181999999999998</v>
      </c>
      <c r="AJ293" s="2">
        <v>4.6000000000000001E-4</v>
      </c>
      <c r="AK293" s="2">
        <v>10290</v>
      </c>
      <c r="AL293" s="2">
        <v>100</v>
      </c>
      <c r="AM293" s="2">
        <v>34850</v>
      </c>
      <c r="AN293" s="2">
        <v>660</v>
      </c>
      <c r="AO293" s="2">
        <v>100000</v>
      </c>
      <c r="AP293" s="2">
        <v>16000</v>
      </c>
      <c r="AQ293" s="2">
        <v>5014.3999999999996</v>
      </c>
      <c r="AR293" s="2">
        <v>2.8</v>
      </c>
      <c r="AS293">
        <v>3.1099999999999996E-2</v>
      </c>
      <c r="AT293">
        <v>3.5000000000000001E-3</v>
      </c>
      <c r="AU293">
        <v>0</v>
      </c>
      <c r="AV293">
        <v>0</v>
      </c>
      <c r="AW293" s="2">
        <v>3.4000000000000002E-2</v>
      </c>
      <c r="AX293" s="2">
        <v>0.02</v>
      </c>
      <c r="AY293" s="2">
        <v>812500</v>
      </c>
      <c r="AZ293" s="2">
        <v>10625</v>
      </c>
      <c r="BA293" s="2">
        <v>378687.5</v>
      </c>
      <c r="BB293" s="2">
        <v>4812.5</v>
      </c>
      <c r="BC293" s="2">
        <v>431625</v>
      </c>
      <c r="BD293" s="2">
        <v>5812.5</v>
      </c>
      <c r="BE293" s="2">
        <v>22493.75</v>
      </c>
      <c r="BF293" s="2">
        <v>193.75</v>
      </c>
      <c r="BG293" s="2">
        <v>271.25</v>
      </c>
      <c r="BH293" s="2">
        <v>20</v>
      </c>
      <c r="BI293" s="2">
        <f t="shared" si="11"/>
        <v>19.242049365079954</v>
      </c>
      <c r="BJ293" s="2">
        <f t="shared" si="12"/>
        <v>0.30759632462725134</v>
      </c>
    </row>
    <row r="294" spans="1:62" x14ac:dyDescent="0.25">
      <c r="A294" s="14">
        <v>44546.992715243054</v>
      </c>
      <c r="B294" t="s">
        <v>887</v>
      </c>
      <c r="C294">
        <v>20223</v>
      </c>
      <c r="D294">
        <v>78043</v>
      </c>
      <c r="E294" t="s">
        <v>426</v>
      </c>
      <c r="F294" t="s">
        <v>588</v>
      </c>
      <c r="G294" t="s">
        <v>888</v>
      </c>
      <c r="H294" t="s">
        <v>57</v>
      </c>
      <c r="I294" s="1">
        <v>0.99626273148148148</v>
      </c>
      <c r="J294" s="2">
        <v>11.018000000000001</v>
      </c>
      <c r="K294" t="s">
        <v>887</v>
      </c>
      <c r="L294" s="2">
        <v>3.5999999999999999E-3</v>
      </c>
      <c r="M294" s="2">
        <v>5.7</v>
      </c>
      <c r="N294" s="4">
        <v>3.0644821417322833E-3</v>
      </c>
      <c r="O294" s="4">
        <v>9.1312138179683539E-4</v>
      </c>
      <c r="P294" s="5">
        <v>0.82323000000000002</v>
      </c>
      <c r="Q294" s="5">
        <v>1.6484512524184633E-2</v>
      </c>
      <c r="R294" s="4">
        <v>0</v>
      </c>
      <c r="S294" s="6">
        <v>-645.92501202532333</v>
      </c>
      <c r="T294" s="6">
        <v>153823.734823131</v>
      </c>
      <c r="U294" s="17">
        <v>3.5283147605729228</v>
      </c>
      <c r="W294" s="2">
        <v>42000</v>
      </c>
      <c r="X294" s="2">
        <v>12000</v>
      </c>
      <c r="Y294" s="2">
        <v>370</v>
      </c>
      <c r="Z294" s="2">
        <v>110</v>
      </c>
      <c r="AA294" s="2">
        <v>0.99999000000000005</v>
      </c>
      <c r="AB294" s="2">
        <v>2.7027029999999999E-3</v>
      </c>
      <c r="AC294" s="2">
        <v>8.0350620000000002E-4</v>
      </c>
      <c r="AD294" s="2">
        <v>0.82323000000000002</v>
      </c>
      <c r="AE294" s="2">
        <v>8.0999999999999996E-4</v>
      </c>
      <c r="AF294" s="2">
        <v>-0.44664999999999999</v>
      </c>
      <c r="AG294" s="2">
        <v>4</v>
      </c>
      <c r="AH294" s="2">
        <v>22</v>
      </c>
      <c r="AI294" s="2">
        <v>0.49464000000000002</v>
      </c>
      <c r="AJ294" s="2">
        <v>5.4000000000000001E-4</v>
      </c>
      <c r="AK294" s="2">
        <v>10630</v>
      </c>
      <c r="AL294" s="2">
        <v>430</v>
      </c>
      <c r="AM294" s="2">
        <v>37000</v>
      </c>
      <c r="AN294" s="2">
        <v>2700</v>
      </c>
      <c r="AO294" s="2">
        <v>33000</v>
      </c>
      <c r="AP294" s="2">
        <v>29000</v>
      </c>
      <c r="AQ294" s="2">
        <v>5014.5</v>
      </c>
      <c r="AR294" s="2">
        <v>1.8</v>
      </c>
      <c r="AS294">
        <v>2.5999999999999999E-2</v>
      </c>
      <c r="AT294">
        <v>1.2E-2</v>
      </c>
      <c r="AU294">
        <v>0</v>
      </c>
      <c r="AV294">
        <v>0</v>
      </c>
      <c r="AW294" s="2">
        <v>12.9</v>
      </c>
      <c r="AX294" s="2">
        <v>8.8000000000000007</v>
      </c>
      <c r="AY294" s="2">
        <v>941875</v>
      </c>
      <c r="AZ294" s="2">
        <v>25625</v>
      </c>
      <c r="BA294" s="2">
        <v>443125</v>
      </c>
      <c r="BB294" s="2">
        <v>12500</v>
      </c>
      <c r="BC294" s="2">
        <v>504375</v>
      </c>
      <c r="BD294" s="2">
        <v>13750</v>
      </c>
      <c r="BE294" s="2">
        <v>26312.5</v>
      </c>
      <c r="BF294" s="2">
        <v>750</v>
      </c>
      <c r="BG294" s="2">
        <v>250.625</v>
      </c>
      <c r="BH294" s="2">
        <v>27.5</v>
      </c>
      <c r="BI294" s="2">
        <f t="shared" si="11"/>
        <v>19.210745240050926</v>
      </c>
      <c r="BJ294" s="2">
        <f t="shared" si="12"/>
        <v>0.75770267840866246</v>
      </c>
    </row>
    <row r="295" spans="1:62" x14ac:dyDescent="0.25">
      <c r="A295" s="14">
        <v>44546.98463903935</v>
      </c>
      <c r="B295" t="s">
        <v>889</v>
      </c>
      <c r="C295">
        <v>1008</v>
      </c>
      <c r="D295">
        <v>81017</v>
      </c>
      <c r="E295" t="s">
        <v>384</v>
      </c>
      <c r="F295" t="s">
        <v>588</v>
      </c>
      <c r="G295" t="s">
        <v>890</v>
      </c>
      <c r="H295" t="s">
        <v>57</v>
      </c>
      <c r="I295" s="1">
        <v>0.9881864583333333</v>
      </c>
      <c r="J295" s="2">
        <v>11.311999999999999</v>
      </c>
      <c r="K295" t="s">
        <v>889</v>
      </c>
      <c r="L295" s="2">
        <v>2.33E-3</v>
      </c>
      <c r="M295" s="2">
        <v>1.9E-2</v>
      </c>
      <c r="N295" s="4">
        <v>2.2677165354330711E-3</v>
      </c>
      <c r="O295" s="4">
        <v>7.2708523276564458E-4</v>
      </c>
      <c r="P295" s="5">
        <v>0.82330000000000003</v>
      </c>
      <c r="Q295" s="5">
        <v>1.6502701475819042E-2</v>
      </c>
      <c r="R295" s="4">
        <v>0</v>
      </c>
      <c r="S295" s="6">
        <v>-1176.2652482689614</v>
      </c>
      <c r="T295" s="6">
        <v>223049.11775597458</v>
      </c>
      <c r="U295" s="17">
        <v>3.6040834844667722</v>
      </c>
      <c r="W295" s="2">
        <v>57000</v>
      </c>
      <c r="X295" s="2">
        <v>18000</v>
      </c>
      <c r="Y295" s="2">
        <v>500</v>
      </c>
      <c r="Z295" s="2">
        <v>160</v>
      </c>
      <c r="AA295" s="2">
        <v>0.99999000000000005</v>
      </c>
      <c r="AB295" s="2">
        <v>2E-3</v>
      </c>
      <c r="AC295" s="2">
        <v>6.4000000000000005E-4</v>
      </c>
      <c r="AD295" s="2">
        <v>0.82330000000000003</v>
      </c>
      <c r="AE295" s="2">
        <v>1.1000000000000001E-3</v>
      </c>
      <c r="AF295" s="2">
        <v>-0.34138000000000002</v>
      </c>
      <c r="AG295" s="2">
        <v>60</v>
      </c>
      <c r="AH295" s="2">
        <v>110</v>
      </c>
      <c r="AI295" s="2">
        <v>0.49160999999999999</v>
      </c>
      <c r="AJ295" s="2">
        <v>7.7999999999999999E-4</v>
      </c>
      <c r="AK295" s="2">
        <v>11070</v>
      </c>
      <c r="AL295" s="2">
        <v>360</v>
      </c>
      <c r="AM295" s="2">
        <v>39800</v>
      </c>
      <c r="AN295" s="2">
        <v>2300</v>
      </c>
      <c r="AO295" s="2">
        <v>93000</v>
      </c>
      <c r="AP295" s="2">
        <v>20000</v>
      </c>
      <c r="AQ295" s="2">
        <v>5014.7</v>
      </c>
      <c r="AR295" s="2">
        <v>2.5</v>
      </c>
      <c r="AS295">
        <v>1.7500000000000002E-2</v>
      </c>
      <c r="AT295">
        <v>7.0000000000000001E-3</v>
      </c>
      <c r="AU295">
        <v>0</v>
      </c>
      <c r="AV295">
        <v>0</v>
      </c>
      <c r="AW295" s="2">
        <v>4.3999999999999997E-2</v>
      </c>
      <c r="AX295" s="2">
        <v>0.04</v>
      </c>
      <c r="AY295" s="2">
        <v>860000</v>
      </c>
      <c r="AZ295" s="2">
        <v>23750</v>
      </c>
      <c r="BA295" s="2">
        <v>402500</v>
      </c>
      <c r="BB295" s="2">
        <v>11250</v>
      </c>
      <c r="BC295" s="2">
        <v>458750</v>
      </c>
      <c r="BD295" s="2">
        <v>12500</v>
      </c>
      <c r="BE295" s="2">
        <v>23950</v>
      </c>
      <c r="BF295" s="2">
        <v>506.25</v>
      </c>
      <c r="BG295" s="2">
        <v>157.5</v>
      </c>
      <c r="BH295" s="2">
        <v>15.625</v>
      </c>
      <c r="BI295" s="2">
        <f t="shared" si="11"/>
        <v>19.183513377056478</v>
      </c>
      <c r="BJ295" s="2">
        <f t="shared" si="12"/>
        <v>0.66155512535031169</v>
      </c>
    </row>
    <row r="296" spans="1:62" x14ac:dyDescent="0.25">
      <c r="A296" s="14">
        <v>44546.98511144676</v>
      </c>
      <c r="B296" t="s">
        <v>891</v>
      </c>
      <c r="C296">
        <v>1174</v>
      </c>
      <c r="D296">
        <v>81045</v>
      </c>
      <c r="E296" t="s">
        <v>387</v>
      </c>
      <c r="F296" t="s">
        <v>588</v>
      </c>
      <c r="G296" t="s">
        <v>892</v>
      </c>
      <c r="H296" t="s">
        <v>57</v>
      </c>
      <c r="I296" s="1">
        <v>0.98865891203703704</v>
      </c>
      <c r="J296" s="2">
        <v>11.02</v>
      </c>
      <c r="K296" t="s">
        <v>891</v>
      </c>
      <c r="L296" s="2">
        <v>8.9999999999999993E-3</v>
      </c>
      <c r="M296" s="2">
        <v>1.7999999999999999E-2</v>
      </c>
      <c r="N296" s="4">
        <v>8.0989874645669285E-3</v>
      </c>
      <c r="O296" s="4">
        <v>2.1465668280550043E-3</v>
      </c>
      <c r="P296" s="5">
        <v>0.82372000000000001</v>
      </c>
      <c r="Q296" s="5">
        <v>1.6486062457724708E-2</v>
      </c>
      <c r="R296" s="4">
        <v>0.18042038524733861</v>
      </c>
      <c r="S296" s="6">
        <v>-770.86434869074174</v>
      </c>
      <c r="T296" s="6">
        <v>59179.508906328476</v>
      </c>
      <c r="U296" s="17">
        <v>3.2476740231787238</v>
      </c>
      <c r="W296" s="2">
        <v>15900</v>
      </c>
      <c r="X296" s="2">
        <v>4200</v>
      </c>
      <c r="Y296" s="2">
        <v>140</v>
      </c>
      <c r="Z296" s="2">
        <v>37</v>
      </c>
      <c r="AA296" s="2">
        <v>0.99999000000000005</v>
      </c>
      <c r="AB296" s="2">
        <v>7.1428569999999999E-3</v>
      </c>
      <c r="AC296" s="2">
        <v>1.8877550000000001E-3</v>
      </c>
      <c r="AD296" s="2">
        <v>0.82372000000000001</v>
      </c>
      <c r="AE296" s="2">
        <v>6.2E-4</v>
      </c>
      <c r="AF296" s="2">
        <v>-0.23268</v>
      </c>
      <c r="AG296" s="2">
        <v>62</v>
      </c>
      <c r="AH296" s="2">
        <v>81</v>
      </c>
      <c r="AI296" s="2">
        <v>0.49431999999999998</v>
      </c>
      <c r="AJ296" s="2">
        <v>4.8000000000000001E-4</v>
      </c>
      <c r="AK296" s="2">
        <v>9820</v>
      </c>
      <c r="AL296" s="2">
        <v>290</v>
      </c>
      <c r="AM296" s="2">
        <v>31900</v>
      </c>
      <c r="AN296" s="2">
        <v>1800</v>
      </c>
      <c r="AO296" s="2">
        <v>90600</v>
      </c>
      <c r="AP296" s="2">
        <v>4400</v>
      </c>
      <c r="AQ296" s="2">
        <v>5015.6000000000004</v>
      </c>
      <c r="AR296" s="2">
        <v>1.4</v>
      </c>
      <c r="AS296">
        <v>6.8000000000000005E-2</v>
      </c>
      <c r="AT296">
        <v>2.4E-2</v>
      </c>
      <c r="AU296">
        <v>0</v>
      </c>
      <c r="AV296">
        <v>0</v>
      </c>
      <c r="AW296" s="2">
        <v>4.1000000000000002E-2</v>
      </c>
      <c r="AX296" s="2">
        <v>2.5000000000000001E-2</v>
      </c>
      <c r="AY296" s="2">
        <v>1001875</v>
      </c>
      <c r="AZ296" s="2">
        <v>14375</v>
      </c>
      <c r="BA296" s="2">
        <v>471250</v>
      </c>
      <c r="BB296" s="2">
        <v>6875</v>
      </c>
      <c r="BC296" s="2">
        <v>537500</v>
      </c>
      <c r="BD296" s="2">
        <v>8125</v>
      </c>
      <c r="BE296" s="2">
        <v>27831.25</v>
      </c>
      <c r="BF296" s="2">
        <v>456.25</v>
      </c>
      <c r="BG296" s="2">
        <v>175</v>
      </c>
      <c r="BH296" s="2">
        <v>41.875</v>
      </c>
      <c r="BI296" s="2">
        <f t="shared" si="11"/>
        <v>19.340802755233661</v>
      </c>
      <c r="BJ296" s="2">
        <f t="shared" si="12"/>
        <v>0.43128119073766308</v>
      </c>
    </row>
    <row r="297" spans="1:62" x14ac:dyDescent="0.25">
      <c r="A297" s="14">
        <v>44546.968198078706</v>
      </c>
      <c r="B297" t="s">
        <v>893</v>
      </c>
      <c r="C297">
        <v>-31</v>
      </c>
      <c r="D297">
        <v>58053</v>
      </c>
      <c r="E297" t="s">
        <v>309</v>
      </c>
      <c r="F297" t="s">
        <v>588</v>
      </c>
      <c r="G297" t="s">
        <v>894</v>
      </c>
      <c r="H297" t="s">
        <v>57</v>
      </c>
      <c r="I297" s="1">
        <v>0.97174548611111111</v>
      </c>
      <c r="J297" s="2">
        <v>11.02</v>
      </c>
      <c r="K297" t="s">
        <v>893</v>
      </c>
      <c r="L297" s="2">
        <v>3.98E-3</v>
      </c>
      <c r="M297" s="2">
        <v>0.12</v>
      </c>
      <c r="N297" s="4">
        <v>4.3609935118110238E-3</v>
      </c>
      <c r="O297" s="4">
        <v>8.2649458234635906E-4</v>
      </c>
      <c r="P297" s="5">
        <v>0.82386000000000004</v>
      </c>
      <c r="Q297" s="5">
        <v>1.6487759697424026E-2</v>
      </c>
      <c r="R297" s="4">
        <v>0</v>
      </c>
      <c r="S297" s="6">
        <v>-1828.540129958951</v>
      </c>
      <c r="T297" s="6">
        <v>127260.05649324891</v>
      </c>
      <c r="U297" s="17">
        <v>3.432485291051707</v>
      </c>
      <c r="W297" s="2">
        <v>29500</v>
      </c>
      <c r="X297" s="2">
        <v>5600</v>
      </c>
      <c r="Y297" s="2">
        <v>260</v>
      </c>
      <c r="Z297" s="2">
        <v>49</v>
      </c>
      <c r="AA297" s="2">
        <v>0.99999000000000005</v>
      </c>
      <c r="AB297" s="2">
        <v>3.8461540000000001E-3</v>
      </c>
      <c r="AC297" s="2">
        <v>7.2485210000000004E-4</v>
      </c>
      <c r="AD297" s="2">
        <v>0.82386000000000004</v>
      </c>
      <c r="AE297" s="2">
        <v>5.9000000000000003E-4</v>
      </c>
      <c r="AF297" s="2">
        <v>0.23715</v>
      </c>
      <c r="AG297" s="2">
        <v>93</v>
      </c>
      <c r="AH297" s="2">
        <v>44</v>
      </c>
      <c r="AI297" s="2">
        <v>0.49268000000000001</v>
      </c>
      <c r="AJ297" s="2">
        <v>7.3999999999999999E-4</v>
      </c>
      <c r="AK297" s="2">
        <v>10470</v>
      </c>
      <c r="AL297" s="2">
        <v>180</v>
      </c>
      <c r="AM297" s="2">
        <v>36000</v>
      </c>
      <c r="AN297" s="2">
        <v>1100</v>
      </c>
      <c r="AO297" s="2">
        <v>76000</v>
      </c>
      <c r="AP297" s="2">
        <v>22000</v>
      </c>
      <c r="AQ297" s="2">
        <v>5015.8999999999996</v>
      </c>
      <c r="AR297" s="2">
        <v>1.3</v>
      </c>
      <c r="AS297">
        <v>2.7800000000000002E-2</v>
      </c>
      <c r="AT297">
        <v>5.0000000000000001E-3</v>
      </c>
      <c r="AU297">
        <v>0</v>
      </c>
      <c r="AV297">
        <v>0</v>
      </c>
      <c r="AW297" s="2">
        <v>0.26</v>
      </c>
      <c r="AX297" s="2">
        <v>0.28999999999999998</v>
      </c>
      <c r="AY297" s="2">
        <v>866875</v>
      </c>
      <c r="AZ297" s="2">
        <v>15625</v>
      </c>
      <c r="BA297" s="2">
        <v>404375</v>
      </c>
      <c r="BB297" s="2">
        <v>6875</v>
      </c>
      <c r="BC297" s="2">
        <v>460000</v>
      </c>
      <c r="BD297" s="2">
        <v>8125</v>
      </c>
      <c r="BE297" s="2">
        <v>24018.75</v>
      </c>
      <c r="BF297" s="2">
        <v>400</v>
      </c>
      <c r="BG297" s="2">
        <v>375</v>
      </c>
      <c r="BH297" s="2">
        <v>34.375</v>
      </c>
      <c r="BI297" s="2">
        <f t="shared" si="11"/>
        <v>19.220747145044356</v>
      </c>
      <c r="BJ297" s="2">
        <f t="shared" si="12"/>
        <v>0.46660411936445345</v>
      </c>
    </row>
    <row r="298" spans="1:62" x14ac:dyDescent="0.25">
      <c r="A298" s="14">
        <v>44546.984170925927</v>
      </c>
      <c r="B298" t="s">
        <v>895</v>
      </c>
      <c r="C298">
        <v>1109</v>
      </c>
      <c r="D298">
        <v>80956</v>
      </c>
      <c r="E298" t="s">
        <v>896</v>
      </c>
      <c r="F298" t="s">
        <v>588</v>
      </c>
      <c r="G298" t="s">
        <v>897</v>
      </c>
      <c r="H298" t="s">
        <v>57</v>
      </c>
      <c r="I298" s="1">
        <v>0.98771840277777778</v>
      </c>
      <c r="J298" s="2">
        <v>11.186</v>
      </c>
      <c r="K298" t="s">
        <v>895</v>
      </c>
      <c r="L298" s="2">
        <v>3.2100000000000002E-3</v>
      </c>
      <c r="M298" s="2">
        <v>2.5999999999999999E-2</v>
      </c>
      <c r="N298" s="4">
        <v>3.0895324724409447E-3</v>
      </c>
      <c r="O298" s="4">
        <v>5.0051113570812262E-4</v>
      </c>
      <c r="P298" s="5">
        <v>0.82386999999999999</v>
      </c>
      <c r="Q298" s="5">
        <v>1.6491016062086652E-2</v>
      </c>
      <c r="R298" s="4">
        <v>0</v>
      </c>
      <c r="S298" s="6">
        <v>-2780.9810675947474</v>
      </c>
      <c r="T298" s="6">
        <v>206834.6322104478</v>
      </c>
      <c r="U298" s="17">
        <v>3.5258468601589219</v>
      </c>
      <c r="W298" s="2">
        <v>41700</v>
      </c>
      <c r="X298" s="2">
        <v>6800</v>
      </c>
      <c r="Y298" s="2">
        <v>367</v>
      </c>
      <c r="Z298" s="2">
        <v>59</v>
      </c>
      <c r="AA298" s="2">
        <v>0.99997999999999998</v>
      </c>
      <c r="AB298" s="2">
        <v>2.7247959999999998E-3</v>
      </c>
      <c r="AC298" s="2">
        <v>4.380462E-4</v>
      </c>
      <c r="AD298" s="2">
        <v>0.82386999999999999</v>
      </c>
      <c r="AE298" s="2">
        <v>6.7000000000000002E-4</v>
      </c>
      <c r="AF298" s="2">
        <v>-9.8868999999999999E-2</v>
      </c>
      <c r="AG298" s="2">
        <v>62</v>
      </c>
      <c r="AH298" s="2">
        <v>98</v>
      </c>
      <c r="AI298" s="2">
        <v>0.49201</v>
      </c>
      <c r="AJ298" s="2">
        <v>4.6999999999999999E-4</v>
      </c>
      <c r="AK298" s="2">
        <v>10830</v>
      </c>
      <c r="AL298" s="2">
        <v>140</v>
      </c>
      <c r="AM298" s="2">
        <v>38240</v>
      </c>
      <c r="AN298" s="2">
        <v>900</v>
      </c>
      <c r="AO298" s="2">
        <v>90000</v>
      </c>
      <c r="AP298" s="2">
        <v>11000</v>
      </c>
      <c r="AQ298" s="2">
        <v>5016</v>
      </c>
      <c r="AR298" s="2">
        <v>1.5</v>
      </c>
      <c r="AS298">
        <v>2.41E-2</v>
      </c>
      <c r="AT298">
        <v>3.3E-3</v>
      </c>
      <c r="AU298">
        <v>0</v>
      </c>
      <c r="AV298">
        <v>0</v>
      </c>
      <c r="AW298" s="2">
        <v>5.8999999999999997E-2</v>
      </c>
      <c r="AX298" s="2">
        <v>4.1999999999999996E-2</v>
      </c>
      <c r="AY298" s="2">
        <v>1051875</v>
      </c>
      <c r="AZ298" s="2">
        <v>16875</v>
      </c>
      <c r="BA298" s="2">
        <v>493125</v>
      </c>
      <c r="BB298" s="2">
        <v>8125</v>
      </c>
      <c r="BC298" s="2">
        <v>561875</v>
      </c>
      <c r="BD298" s="2">
        <v>8750</v>
      </c>
      <c r="BE298" s="2">
        <v>29175</v>
      </c>
      <c r="BF298" s="2">
        <v>468.75</v>
      </c>
      <c r="BG298" s="2">
        <v>223.75</v>
      </c>
      <c r="BH298" s="2">
        <v>11.875</v>
      </c>
      <c r="BI298" s="2">
        <f t="shared" si="11"/>
        <v>19.292825194993142</v>
      </c>
      <c r="BJ298" s="2">
        <f t="shared" si="12"/>
        <v>0.43168411555688757</v>
      </c>
    </row>
    <row r="299" spans="1:62" x14ac:dyDescent="0.25">
      <c r="A299" s="14">
        <v>44546.975244201392</v>
      </c>
      <c r="B299" t="s">
        <v>898</v>
      </c>
      <c r="C299">
        <v>9901</v>
      </c>
      <c r="D299">
        <v>55583</v>
      </c>
      <c r="E299" t="s">
        <v>345</v>
      </c>
      <c r="F299" t="s">
        <v>588</v>
      </c>
      <c r="G299" t="s">
        <v>899</v>
      </c>
      <c r="H299" t="s">
        <v>57</v>
      </c>
      <c r="I299" s="1">
        <v>0.97879166666666662</v>
      </c>
      <c r="J299" s="2">
        <v>11.087</v>
      </c>
      <c r="K299" t="s">
        <v>898</v>
      </c>
      <c r="L299" s="2">
        <v>8.3999999999999995E-3</v>
      </c>
      <c r="M299" s="2">
        <v>0.23599999999999999</v>
      </c>
      <c r="N299" s="4">
        <v>7.6612047874015749E-3</v>
      </c>
      <c r="O299" s="4">
        <v>1.0465750292715022E-3</v>
      </c>
      <c r="P299" s="5">
        <v>0.82399999999999995</v>
      </c>
      <c r="Q299" s="5">
        <v>1.6523631562099173E-2</v>
      </c>
      <c r="R299" s="4">
        <v>0</v>
      </c>
      <c r="S299" s="6">
        <v>-1159.3458236280694</v>
      </c>
      <c r="T299" s="6">
        <v>65930.268967287033</v>
      </c>
      <c r="U299" s="17">
        <v>3.2653075034526347</v>
      </c>
      <c r="W299" s="2">
        <v>16800</v>
      </c>
      <c r="X299" s="2">
        <v>2300</v>
      </c>
      <c r="Y299" s="2">
        <v>148</v>
      </c>
      <c r="Z299" s="2">
        <v>20</v>
      </c>
      <c r="AA299" s="2">
        <v>0.99995999999999996</v>
      </c>
      <c r="AB299" s="2">
        <v>6.7567570000000004E-3</v>
      </c>
      <c r="AC299" s="2">
        <v>9.1307520000000002E-4</v>
      </c>
      <c r="AD299" s="2">
        <v>0.82399999999999995</v>
      </c>
      <c r="AE299" s="2">
        <v>1.1999999999999999E-3</v>
      </c>
      <c r="AF299" s="2">
        <v>6.5557000000000004E-2</v>
      </c>
      <c r="AG299" s="2">
        <v>11.6</v>
      </c>
      <c r="AH299" s="2">
        <v>3.2</v>
      </c>
      <c r="AI299" s="2">
        <v>0.49337999999999999</v>
      </c>
      <c r="AJ299" s="2">
        <v>6.4000000000000005E-4</v>
      </c>
      <c r="AK299" s="2">
        <v>9900</v>
      </c>
      <c r="AL299" s="2">
        <v>120</v>
      </c>
      <c r="AM299" s="2">
        <v>32420</v>
      </c>
      <c r="AN299" s="2">
        <v>780</v>
      </c>
      <c r="AO299" s="2">
        <v>49900</v>
      </c>
      <c r="AP299" s="2">
        <v>4600</v>
      </c>
      <c r="AQ299" s="2">
        <v>5016.2</v>
      </c>
      <c r="AR299" s="2">
        <v>2.7</v>
      </c>
      <c r="AS299">
        <v>6.0299999999999999E-2</v>
      </c>
      <c r="AT299">
        <v>7.9000000000000008E-3</v>
      </c>
      <c r="AU299">
        <v>0</v>
      </c>
      <c r="AV299">
        <v>0</v>
      </c>
      <c r="AW299" s="2">
        <v>0.52</v>
      </c>
      <c r="AX299" s="2">
        <v>0.13</v>
      </c>
      <c r="AY299" s="2">
        <v>1060000</v>
      </c>
      <c r="AZ299" s="2">
        <v>21875</v>
      </c>
      <c r="BA299" s="2">
        <v>496875</v>
      </c>
      <c r="BB299" s="2">
        <v>10625</v>
      </c>
      <c r="BC299" s="2">
        <v>565625</v>
      </c>
      <c r="BD299" s="2">
        <v>12500</v>
      </c>
      <c r="BE299" s="2">
        <v>29187.5</v>
      </c>
      <c r="BF299" s="2">
        <v>625</v>
      </c>
      <c r="BG299" s="2">
        <v>281.25</v>
      </c>
      <c r="BH299" s="2">
        <v>25.625</v>
      </c>
      <c r="BI299" s="2">
        <f t="shared" si="11"/>
        <v>19.422073416103043</v>
      </c>
      <c r="BJ299" s="2">
        <f t="shared" si="12"/>
        <v>0.59765541053894111</v>
      </c>
    </row>
    <row r="300" spans="1:62" x14ac:dyDescent="0.25">
      <c r="A300" s="14">
        <v>44546.974776400464</v>
      </c>
      <c r="B300" t="s">
        <v>900</v>
      </c>
      <c r="C300">
        <v>10014</v>
      </c>
      <c r="D300">
        <v>55540</v>
      </c>
      <c r="E300" t="s">
        <v>342</v>
      </c>
      <c r="F300" t="s">
        <v>588</v>
      </c>
      <c r="G300" t="s">
        <v>901</v>
      </c>
      <c r="H300" t="s">
        <v>57</v>
      </c>
      <c r="I300" s="1">
        <v>0.97832384259259264</v>
      </c>
      <c r="J300" s="2">
        <v>11.041</v>
      </c>
      <c r="K300" t="s">
        <v>900</v>
      </c>
      <c r="L300" s="2">
        <v>2.33E-3</v>
      </c>
      <c r="M300" s="2">
        <v>1.2999999999999999E-2</v>
      </c>
      <c r="N300" s="4">
        <v>2.3572936062992125E-3</v>
      </c>
      <c r="O300" s="4">
        <v>1.5439869345049208E-4</v>
      </c>
      <c r="P300" s="5">
        <v>0.82420000000000004</v>
      </c>
      <c r="Q300" s="5">
        <v>1.653518236972305E-2</v>
      </c>
      <c r="R300" s="4">
        <v>0</v>
      </c>
      <c r="S300" s="6">
        <v>-6363.1085845658408</v>
      </c>
      <c r="T300" s="6">
        <v>470323.80631396646</v>
      </c>
      <c r="U300" s="17">
        <v>3.5951909258686627</v>
      </c>
      <c r="W300" s="2">
        <v>54700</v>
      </c>
      <c r="X300" s="2">
        <v>3500</v>
      </c>
      <c r="Y300" s="2">
        <v>481</v>
      </c>
      <c r="Z300" s="2">
        <v>30</v>
      </c>
      <c r="AA300" s="2">
        <v>0.99977000000000005</v>
      </c>
      <c r="AB300" s="2">
        <v>2.0790019999999999E-3</v>
      </c>
      <c r="AC300" s="2">
        <v>1.2966750000000001E-4</v>
      </c>
      <c r="AD300" s="2">
        <v>0.82420000000000004</v>
      </c>
      <c r="AE300" s="2">
        <v>1.2999999999999999E-3</v>
      </c>
      <c r="AF300" s="2">
        <v>-0.55966000000000005</v>
      </c>
      <c r="AG300" s="2">
        <v>190</v>
      </c>
      <c r="AH300" s="2">
        <v>280</v>
      </c>
      <c r="AI300" s="2">
        <v>0.49356</v>
      </c>
      <c r="AJ300" s="2">
        <v>9.3999999999999997E-4</v>
      </c>
      <c r="AK300" s="2">
        <v>11072</v>
      </c>
      <c r="AL300" s="2">
        <v>65</v>
      </c>
      <c r="AM300" s="2">
        <v>39800</v>
      </c>
      <c r="AN300" s="2">
        <v>400</v>
      </c>
      <c r="AO300" s="2">
        <v>101000</v>
      </c>
      <c r="AP300" s="2">
        <v>16000</v>
      </c>
      <c r="AQ300" s="2">
        <v>5016.8</v>
      </c>
      <c r="AR300" s="2">
        <v>3</v>
      </c>
      <c r="AS300">
        <v>1.67E-2</v>
      </c>
      <c r="AT300">
        <v>1E-3</v>
      </c>
      <c r="AU300">
        <v>0</v>
      </c>
      <c r="AV300">
        <v>0</v>
      </c>
      <c r="AW300" s="2">
        <v>2.9000000000000001E-2</v>
      </c>
      <c r="AX300" s="2">
        <v>2.9000000000000001E-2</v>
      </c>
      <c r="AY300" s="2">
        <v>944375</v>
      </c>
      <c r="AZ300" s="2">
        <v>21250</v>
      </c>
      <c r="BA300" s="2">
        <v>442500</v>
      </c>
      <c r="BB300" s="2">
        <v>10000</v>
      </c>
      <c r="BC300" s="2">
        <v>503750</v>
      </c>
      <c r="BD300" s="2">
        <v>11875</v>
      </c>
      <c r="BE300" s="2">
        <v>26175</v>
      </c>
      <c r="BF300" s="2">
        <v>568.75</v>
      </c>
      <c r="BG300" s="2">
        <v>245</v>
      </c>
      <c r="BH300" s="2">
        <v>26.25</v>
      </c>
      <c r="BI300" s="2">
        <f t="shared" si="11"/>
        <v>19.286997917111034</v>
      </c>
      <c r="BJ300" s="2">
        <f t="shared" si="12"/>
        <v>0.61833836475753379</v>
      </c>
    </row>
    <row r="301" spans="1:62" x14ac:dyDescent="0.25">
      <c r="A301" s="14">
        <v>44546.986518136575</v>
      </c>
      <c r="B301" t="s">
        <v>902</v>
      </c>
      <c r="C301">
        <v>1175</v>
      </c>
      <c r="D301">
        <v>81181</v>
      </c>
      <c r="E301" t="s">
        <v>396</v>
      </c>
      <c r="F301" t="s">
        <v>588</v>
      </c>
      <c r="G301" t="s">
        <v>903</v>
      </c>
      <c r="H301" t="s">
        <v>57</v>
      </c>
      <c r="I301" s="1">
        <v>0.99006562500000006</v>
      </c>
      <c r="J301" s="2">
        <v>11.016999999999999</v>
      </c>
      <c r="K301" t="s">
        <v>902</v>
      </c>
      <c r="L301" s="2">
        <v>3.0000000000000001E-3</v>
      </c>
      <c r="M301" s="2">
        <v>15.1</v>
      </c>
      <c r="N301" s="4">
        <v>2.7454200944881891E-3</v>
      </c>
      <c r="O301" s="4">
        <v>5.2140456027028497E-4</v>
      </c>
      <c r="P301" s="5">
        <v>0.82421</v>
      </c>
      <c r="Q301" s="5">
        <v>1.6512714787096639E-2</v>
      </c>
      <c r="R301" s="4">
        <v>0</v>
      </c>
      <c r="S301" s="6">
        <v>-5065.9982185003737</v>
      </c>
      <c r="T301" s="6">
        <v>330374.69469748571</v>
      </c>
      <c r="U301" s="17">
        <v>3.5561435563549932</v>
      </c>
      <c r="W301" s="2">
        <v>47000</v>
      </c>
      <c r="X301" s="2">
        <v>8800</v>
      </c>
      <c r="Y301" s="2">
        <v>413</v>
      </c>
      <c r="Z301" s="2">
        <v>78</v>
      </c>
      <c r="AA301" s="2">
        <v>0.99999000000000005</v>
      </c>
      <c r="AB301" s="2">
        <v>2.4213080000000001E-3</v>
      </c>
      <c r="AC301" s="2">
        <v>4.5729290000000002E-4</v>
      </c>
      <c r="AD301" s="2">
        <v>0.82421</v>
      </c>
      <c r="AE301" s="2">
        <v>9.7000000000000005E-4</v>
      </c>
      <c r="AF301" s="2">
        <v>-0.38901000000000002</v>
      </c>
      <c r="AG301" s="2">
        <v>0.18</v>
      </c>
      <c r="AH301" s="2">
        <v>0.1</v>
      </c>
      <c r="AI301" s="2">
        <v>0.49443999999999999</v>
      </c>
      <c r="AJ301" s="2">
        <v>4.8000000000000001E-4</v>
      </c>
      <c r="AK301" s="2">
        <v>10950</v>
      </c>
      <c r="AL301" s="2">
        <v>250</v>
      </c>
      <c r="AM301" s="2">
        <v>39000</v>
      </c>
      <c r="AN301" s="2">
        <v>1600</v>
      </c>
      <c r="AO301" s="2">
        <v>3200</v>
      </c>
      <c r="AP301" s="2">
        <v>1600</v>
      </c>
      <c r="AQ301" s="2">
        <v>5016.7</v>
      </c>
      <c r="AR301" s="2">
        <v>2.2000000000000002</v>
      </c>
      <c r="AS301">
        <v>2.2499999999999999E-2</v>
      </c>
      <c r="AT301">
        <v>5.8999999999999999E-3</v>
      </c>
      <c r="AU301">
        <v>0</v>
      </c>
      <c r="AV301">
        <v>0</v>
      </c>
      <c r="AW301" s="2">
        <v>35</v>
      </c>
      <c r="AX301" s="2">
        <v>11</v>
      </c>
      <c r="AY301" s="2">
        <v>1036875</v>
      </c>
      <c r="AZ301" s="2">
        <v>14375</v>
      </c>
      <c r="BA301" s="2">
        <v>488750</v>
      </c>
      <c r="BB301" s="2">
        <v>6875</v>
      </c>
      <c r="BC301" s="2">
        <v>556875</v>
      </c>
      <c r="BD301" s="2">
        <v>7500</v>
      </c>
      <c r="BE301" s="2">
        <v>28800</v>
      </c>
      <c r="BF301" s="2">
        <v>412.5</v>
      </c>
      <c r="BG301" s="2">
        <v>151.875</v>
      </c>
      <c r="BH301" s="2">
        <v>21.25</v>
      </c>
      <c r="BI301" s="2">
        <f t="shared" si="11"/>
        <v>19.359425887919343</v>
      </c>
      <c r="BJ301" s="2">
        <f t="shared" si="12"/>
        <v>0.38061504164088195</v>
      </c>
    </row>
    <row r="302" spans="1:62" x14ac:dyDescent="0.25">
      <c r="A302" s="14">
        <v>44546.986986932869</v>
      </c>
      <c r="B302" t="s">
        <v>904</v>
      </c>
      <c r="C302">
        <v>1058</v>
      </c>
      <c r="D302">
        <v>81224</v>
      </c>
      <c r="E302" t="s">
        <v>399</v>
      </c>
      <c r="F302" t="s">
        <v>588</v>
      </c>
      <c r="G302" t="s">
        <v>905</v>
      </c>
      <c r="H302" t="s">
        <v>57</v>
      </c>
      <c r="I302" s="1">
        <v>0.99053437500000008</v>
      </c>
      <c r="J302" s="2">
        <v>11.218</v>
      </c>
      <c r="K302" t="s">
        <v>904</v>
      </c>
      <c r="L302" s="2">
        <v>1.26E-2</v>
      </c>
      <c r="M302" s="2">
        <v>0.114</v>
      </c>
      <c r="N302" s="4">
        <v>9.6089680629921244E-3</v>
      </c>
      <c r="O302" s="4">
        <v>3.262942097574511E-3</v>
      </c>
      <c r="P302" s="5">
        <v>0.82430000000000003</v>
      </c>
      <c r="Q302" s="5">
        <v>1.6512776750141088E-2</v>
      </c>
      <c r="R302" s="4">
        <v>0</v>
      </c>
      <c r="S302" s="6">
        <v>-1205.1187569471167</v>
      </c>
      <c r="T302" s="6">
        <v>52913.779066884839</v>
      </c>
      <c r="U302" s="17">
        <v>3.1928017413084961</v>
      </c>
      <c r="W302" s="2">
        <v>13400</v>
      </c>
      <c r="X302" s="2">
        <v>4500</v>
      </c>
      <c r="Y302" s="2">
        <v>118</v>
      </c>
      <c r="Z302" s="2">
        <v>40</v>
      </c>
      <c r="AA302" s="2">
        <v>1</v>
      </c>
      <c r="AB302" s="2">
        <v>8.4745759999999993E-3</v>
      </c>
      <c r="AC302" s="2">
        <v>2.8727380000000001E-3</v>
      </c>
      <c r="AD302" s="2">
        <v>0.82430000000000003</v>
      </c>
      <c r="AE302" s="2">
        <v>9.3999999999999997E-4</v>
      </c>
      <c r="AF302" s="2">
        <v>-0.46686</v>
      </c>
      <c r="AG302" s="2">
        <v>19.600000000000001</v>
      </c>
      <c r="AH302" s="2">
        <v>5.6</v>
      </c>
      <c r="AI302" s="2">
        <v>0.49501000000000001</v>
      </c>
      <c r="AJ302" s="2">
        <v>8.0999999999999996E-4</v>
      </c>
      <c r="AK302" s="2">
        <v>9500</v>
      </c>
      <c r="AL302" s="2">
        <v>350</v>
      </c>
      <c r="AM302" s="2">
        <v>29900</v>
      </c>
      <c r="AN302" s="2">
        <v>2200</v>
      </c>
      <c r="AO302" s="2">
        <v>63700</v>
      </c>
      <c r="AP302" s="2">
        <v>6300</v>
      </c>
      <c r="AQ302" s="2">
        <v>5016.8999999999996</v>
      </c>
      <c r="AR302" s="2">
        <v>2.1</v>
      </c>
      <c r="AS302">
        <v>9.5000000000000001E-2</v>
      </c>
      <c r="AT302">
        <v>3.3000000000000002E-2</v>
      </c>
      <c r="AU302">
        <v>0</v>
      </c>
      <c r="AV302">
        <v>0</v>
      </c>
      <c r="AW302" s="2">
        <v>0.26</v>
      </c>
      <c r="AX302" s="2">
        <v>9.8000000000000004E-2</v>
      </c>
      <c r="AY302" s="2">
        <v>971875</v>
      </c>
      <c r="AZ302" s="2">
        <v>16875</v>
      </c>
      <c r="BA302" s="2">
        <v>458750</v>
      </c>
      <c r="BB302" s="2">
        <v>8125</v>
      </c>
      <c r="BC302" s="2">
        <v>522500</v>
      </c>
      <c r="BD302" s="2">
        <v>9375</v>
      </c>
      <c r="BE302" s="2">
        <v>27175</v>
      </c>
      <c r="BF302" s="2">
        <v>518.75</v>
      </c>
      <c r="BG302" s="2">
        <v>171.25</v>
      </c>
      <c r="BH302" s="2">
        <v>17.5</v>
      </c>
      <c r="BI302" s="2">
        <f t="shared" si="11"/>
        <v>19.255148301749969</v>
      </c>
      <c r="BJ302" s="2">
        <f t="shared" si="12"/>
        <v>0.50444639523137036</v>
      </c>
    </row>
    <row r="303" spans="1:62" x14ac:dyDescent="0.25">
      <c r="A303" s="14">
        <v>44546.98745724537</v>
      </c>
      <c r="B303" t="s">
        <v>906</v>
      </c>
      <c r="C303">
        <v>1233</v>
      </c>
      <c r="D303">
        <v>81309</v>
      </c>
      <c r="E303" t="s">
        <v>402</v>
      </c>
      <c r="F303" t="s">
        <v>588</v>
      </c>
      <c r="G303" t="s">
        <v>907</v>
      </c>
      <c r="H303" t="s">
        <v>57</v>
      </c>
      <c r="I303" s="1">
        <v>0.99100474537037042</v>
      </c>
      <c r="J303" s="2">
        <v>11.000999999999999</v>
      </c>
      <c r="K303" t="s">
        <v>906</v>
      </c>
      <c r="L303" s="2">
        <v>5.5999999999999999E-3</v>
      </c>
      <c r="M303" s="2">
        <v>0.125</v>
      </c>
      <c r="N303" s="4">
        <v>4.2466597795275587E-3</v>
      </c>
      <c r="O303" s="4">
        <v>1.3545985019999449E-3</v>
      </c>
      <c r="P303" s="5">
        <v>0.82430000000000003</v>
      </c>
      <c r="Q303" s="5">
        <v>1.6516300917578369E-2</v>
      </c>
      <c r="R303" s="4">
        <v>0</v>
      </c>
      <c r="S303" s="6">
        <v>-3085.2585766316961</v>
      </c>
      <c r="T303" s="6">
        <v>157656.17305813226</v>
      </c>
      <c r="U303" s="17">
        <v>3.4398686302367407</v>
      </c>
      <c r="W303" s="2">
        <v>30300</v>
      </c>
      <c r="X303" s="2">
        <v>9700</v>
      </c>
      <c r="Y303" s="2">
        <v>267</v>
      </c>
      <c r="Z303" s="2">
        <v>85</v>
      </c>
      <c r="AA303" s="2">
        <v>0.99999000000000005</v>
      </c>
      <c r="AB303" s="2">
        <v>3.7453180000000001E-3</v>
      </c>
      <c r="AC303" s="2">
        <v>1.1923299999999999E-3</v>
      </c>
      <c r="AD303" s="2">
        <v>0.82430000000000003</v>
      </c>
      <c r="AE303" s="2">
        <v>1E-3</v>
      </c>
      <c r="AF303" s="2">
        <v>-0.19075</v>
      </c>
      <c r="AG303" s="2">
        <v>56</v>
      </c>
      <c r="AH303" s="2">
        <v>35</v>
      </c>
      <c r="AI303" s="2">
        <v>0.49586999999999998</v>
      </c>
      <c r="AJ303" s="2">
        <v>5.5999999999999995E-4</v>
      </c>
      <c r="AK303" s="2">
        <v>10360</v>
      </c>
      <c r="AL303" s="2">
        <v>310</v>
      </c>
      <c r="AM303" s="2">
        <v>35300</v>
      </c>
      <c r="AN303" s="2">
        <v>2000</v>
      </c>
      <c r="AO303" s="2">
        <v>77000</v>
      </c>
      <c r="AP303" s="2">
        <v>19000</v>
      </c>
      <c r="AQ303" s="2">
        <v>5016.8999999999996</v>
      </c>
      <c r="AR303" s="2">
        <v>2.2000000000000002</v>
      </c>
      <c r="AS303">
        <v>4.1999999999999996E-2</v>
      </c>
      <c r="AT303">
        <v>1.2E-2</v>
      </c>
      <c r="AU303">
        <v>0</v>
      </c>
      <c r="AV303">
        <v>0</v>
      </c>
      <c r="AW303" s="2">
        <v>0.28999999999999998</v>
      </c>
      <c r="AX303" s="2">
        <v>0.21</v>
      </c>
      <c r="AY303" s="2">
        <v>1036250</v>
      </c>
      <c r="AZ303" s="2">
        <v>28750</v>
      </c>
      <c r="BA303" s="2">
        <v>489375</v>
      </c>
      <c r="BB303" s="2">
        <v>13750</v>
      </c>
      <c r="BC303" s="2">
        <v>557500</v>
      </c>
      <c r="BD303" s="2">
        <v>15000</v>
      </c>
      <c r="BE303" s="2">
        <v>28937.5</v>
      </c>
      <c r="BF303" s="2">
        <v>812.5</v>
      </c>
      <c r="BG303" s="2">
        <v>180.625</v>
      </c>
      <c r="BH303" s="2">
        <v>31.25</v>
      </c>
      <c r="BI303" s="2">
        <f t="shared" si="11"/>
        <v>19.293365892845252</v>
      </c>
      <c r="BJ303" s="2">
        <f t="shared" si="12"/>
        <v>0.75028224344231464</v>
      </c>
    </row>
    <row r="304" spans="1:62" x14ac:dyDescent="0.25">
      <c r="A304" s="14">
        <v>44546.980905671298</v>
      </c>
      <c r="B304" t="s">
        <v>908</v>
      </c>
      <c r="C304">
        <v>921</v>
      </c>
      <c r="D304">
        <v>80821</v>
      </c>
      <c r="E304" t="s">
        <v>372</v>
      </c>
      <c r="F304" t="s">
        <v>588</v>
      </c>
      <c r="G304" t="s">
        <v>909</v>
      </c>
      <c r="H304" t="s">
        <v>57</v>
      </c>
      <c r="I304" s="1">
        <v>0.98445312500000004</v>
      </c>
      <c r="J304" s="2">
        <v>11.042</v>
      </c>
      <c r="K304" t="s">
        <v>908</v>
      </c>
      <c r="L304" s="2">
        <v>1.6800000000000001E-3</v>
      </c>
      <c r="M304" s="2">
        <v>3.7000000000000002E-3</v>
      </c>
      <c r="N304" s="4">
        <v>1.5118106456692912E-3</v>
      </c>
      <c r="O304" s="4">
        <v>3.2393385637089492E-4</v>
      </c>
      <c r="P304" s="5">
        <v>0.82437000000000005</v>
      </c>
      <c r="Q304" s="5">
        <v>1.6506315723382976E-2</v>
      </c>
      <c r="R304" s="4">
        <v>0</v>
      </c>
      <c r="S304" s="6">
        <v>0</v>
      </c>
      <c r="T304" s="6">
        <v>288977.80135861482</v>
      </c>
      <c r="U304" s="17">
        <v>3.7036217247305228</v>
      </c>
      <c r="W304" s="2">
        <v>85000</v>
      </c>
      <c r="X304" s="2">
        <v>19000</v>
      </c>
      <c r="Y304" s="2">
        <v>750</v>
      </c>
      <c r="Z304" s="2">
        <v>160</v>
      </c>
      <c r="AA304" s="2">
        <v>0.99999000000000005</v>
      </c>
      <c r="AB304" s="2">
        <v>1.3333329999999999E-3</v>
      </c>
      <c r="AC304" s="2">
        <v>2.8444439999999999E-4</v>
      </c>
      <c r="AD304" s="2">
        <v>0.82437000000000005</v>
      </c>
      <c r="AE304" s="2">
        <v>7.9000000000000001E-4</v>
      </c>
      <c r="AF304" s="2">
        <v>-0.14695</v>
      </c>
      <c r="AG304" s="2">
        <v>-30</v>
      </c>
      <c r="AH304" s="2">
        <v>130</v>
      </c>
      <c r="AI304" s="2">
        <v>0.49603000000000003</v>
      </c>
      <c r="AJ304" s="2">
        <v>5.5999999999999995E-4</v>
      </c>
      <c r="AK304" s="2">
        <v>11460</v>
      </c>
      <c r="AL304" s="2">
        <v>240</v>
      </c>
      <c r="AM304" s="2">
        <v>42200</v>
      </c>
      <c r="AN304" s="2">
        <v>1500</v>
      </c>
      <c r="AO304" s="2">
        <v>100500</v>
      </c>
      <c r="AP304" s="2">
        <v>4900</v>
      </c>
      <c r="AQ304" s="2">
        <v>5017.1000000000004</v>
      </c>
      <c r="AR304" s="2">
        <v>1.8</v>
      </c>
      <c r="AS304">
        <v>1.2700000000000001E-2</v>
      </c>
      <c r="AT304">
        <v>2.3999999999999998E-3</v>
      </c>
      <c r="AU304">
        <v>0</v>
      </c>
      <c r="AV304">
        <v>0</v>
      </c>
      <c r="AW304" s="2">
        <v>8.0000000000000002E-3</v>
      </c>
      <c r="AX304" s="2">
        <v>2.1999999999999999E-2</v>
      </c>
      <c r="AY304" s="2">
        <v>1072500</v>
      </c>
      <c r="AZ304" s="2">
        <v>33750</v>
      </c>
      <c r="BA304" s="2">
        <v>506250</v>
      </c>
      <c r="BB304" s="2">
        <v>16250</v>
      </c>
      <c r="BC304" s="2">
        <v>576875</v>
      </c>
      <c r="BD304" s="2">
        <v>18125</v>
      </c>
      <c r="BE304" s="2">
        <v>29937.5</v>
      </c>
      <c r="BF304" s="2">
        <v>1000</v>
      </c>
      <c r="BG304" s="2">
        <v>201.875</v>
      </c>
      <c r="BH304" s="2">
        <v>21.875</v>
      </c>
      <c r="BI304" s="2">
        <f t="shared" si="11"/>
        <v>19.299252625382088</v>
      </c>
      <c r="BJ304" s="2">
        <f t="shared" si="12"/>
        <v>0.88501893005148025</v>
      </c>
    </row>
    <row r="305" spans="1:62" x14ac:dyDescent="0.25">
      <c r="A305" s="14">
        <v>44546.987926493057</v>
      </c>
      <c r="B305" t="s">
        <v>910</v>
      </c>
      <c r="C305">
        <v>1283</v>
      </c>
      <c r="D305">
        <v>81450</v>
      </c>
      <c r="E305" t="s">
        <v>405</v>
      </c>
      <c r="F305" t="s">
        <v>588</v>
      </c>
      <c r="G305" t="s">
        <v>911</v>
      </c>
      <c r="H305" t="s">
        <v>57</v>
      </c>
      <c r="I305" s="1">
        <v>0.99147395833333329</v>
      </c>
      <c r="J305" s="2">
        <v>11.012</v>
      </c>
      <c r="K305" t="s">
        <v>910</v>
      </c>
      <c r="L305" s="2">
        <v>6.3E-2</v>
      </c>
      <c r="M305" s="2">
        <v>4</v>
      </c>
      <c r="N305" s="4">
        <v>5.2493442519685039E-2</v>
      </c>
      <c r="O305" s="4">
        <v>6.4052803186069778E-3</v>
      </c>
      <c r="P305" s="5">
        <v>0.82452000000000003</v>
      </c>
      <c r="Q305" s="5">
        <v>1.6514941482185155E-2</v>
      </c>
      <c r="R305" s="4">
        <v>0</v>
      </c>
      <c r="S305" s="6">
        <v>-243.45836069449285</v>
      </c>
      <c r="T305" s="6">
        <v>8565.5588776675067</v>
      </c>
      <c r="U305" s="17">
        <v>2.5364492550593689</v>
      </c>
      <c r="W305" s="2">
        <v>2450</v>
      </c>
      <c r="X305" s="2">
        <v>300</v>
      </c>
      <c r="Y305" s="2">
        <v>21.6</v>
      </c>
      <c r="Z305" s="2">
        <v>2.6</v>
      </c>
      <c r="AA305" s="2">
        <v>0.99997000000000003</v>
      </c>
      <c r="AB305" s="2">
        <v>4.6296299999999999E-2</v>
      </c>
      <c r="AC305" s="2">
        <v>5.5727019999999997E-3</v>
      </c>
      <c r="AD305" s="2">
        <v>0.82452000000000003</v>
      </c>
      <c r="AE305" s="2">
        <v>8.9999999999999998E-4</v>
      </c>
      <c r="AF305" s="2">
        <v>0.22947000000000001</v>
      </c>
      <c r="AG305" s="2">
        <v>0.77</v>
      </c>
      <c r="AH305" s="2">
        <v>0.13</v>
      </c>
      <c r="AI305" s="2">
        <v>0.49243999999999999</v>
      </c>
      <c r="AJ305" s="2">
        <v>5.1000000000000004E-4</v>
      </c>
      <c r="AK305" s="2">
        <v>7960</v>
      </c>
      <c r="AL305" s="2">
        <v>150</v>
      </c>
      <c r="AM305" s="2">
        <v>20290</v>
      </c>
      <c r="AN305" s="2">
        <v>890</v>
      </c>
      <c r="AO305" s="2">
        <v>11400</v>
      </c>
      <c r="AP305" s="2">
        <v>1600</v>
      </c>
      <c r="AQ305" s="2">
        <v>5017.3999999999996</v>
      </c>
      <c r="AR305" s="2">
        <v>2</v>
      </c>
      <c r="AS305">
        <v>0.48</v>
      </c>
      <c r="AT305">
        <v>0.1</v>
      </c>
      <c r="AU305">
        <v>0</v>
      </c>
      <c r="AV305">
        <v>0</v>
      </c>
      <c r="AW305" s="2">
        <v>9.1</v>
      </c>
      <c r="AX305" s="2">
        <v>2.5</v>
      </c>
      <c r="AY305" s="2">
        <v>1187500</v>
      </c>
      <c r="AZ305" s="2">
        <v>106250</v>
      </c>
      <c r="BA305" s="2">
        <v>558750</v>
      </c>
      <c r="BB305" s="2">
        <v>49375</v>
      </c>
      <c r="BC305" s="2">
        <v>636250</v>
      </c>
      <c r="BD305" s="2">
        <v>56250</v>
      </c>
      <c r="BE305" s="2">
        <v>33125</v>
      </c>
      <c r="BF305" s="2">
        <v>2875</v>
      </c>
      <c r="BG305" s="2">
        <v>230</v>
      </c>
      <c r="BH305" s="2">
        <v>30.625</v>
      </c>
      <c r="BI305" s="2">
        <f t="shared" si="11"/>
        <v>19.238280181997066</v>
      </c>
      <c r="BJ305" s="2">
        <f t="shared" si="12"/>
        <v>2.3834527508611272</v>
      </c>
    </row>
    <row r="306" spans="1:62" x14ac:dyDescent="0.25">
      <c r="A306" s="14">
        <v>44546.993230624998</v>
      </c>
      <c r="B306" t="s">
        <v>912</v>
      </c>
      <c r="C306">
        <v>-46</v>
      </c>
      <c r="D306">
        <v>67823</v>
      </c>
      <c r="E306" t="s">
        <v>429</v>
      </c>
      <c r="F306" t="s">
        <v>588</v>
      </c>
      <c r="G306" t="s">
        <v>913</v>
      </c>
      <c r="H306" t="s">
        <v>57</v>
      </c>
      <c r="I306" s="1">
        <v>0.99677812500000007</v>
      </c>
      <c r="J306" s="2">
        <v>11.025</v>
      </c>
      <c r="K306" t="s">
        <v>912</v>
      </c>
      <c r="L306" s="2">
        <v>4.7000000000000002E-3</v>
      </c>
      <c r="M306" s="2">
        <v>3.5</v>
      </c>
      <c r="N306" s="4">
        <v>4.0494942992125981E-3</v>
      </c>
      <c r="O306" s="4">
        <v>1.0444432141783792E-3</v>
      </c>
      <c r="P306" s="5">
        <v>0.8246</v>
      </c>
      <c r="Q306" s="5">
        <v>1.656943161366738E-2</v>
      </c>
      <c r="R306" s="4">
        <v>0</v>
      </c>
      <c r="S306" s="6">
        <v>-4325.1841748795432</v>
      </c>
      <c r="T306" s="6">
        <v>199967.80541188677</v>
      </c>
      <c r="U306" s="17">
        <v>3.4517988992114841</v>
      </c>
      <c r="W306" s="2">
        <v>31900</v>
      </c>
      <c r="X306" s="2">
        <v>8100</v>
      </c>
      <c r="Y306" s="2">
        <v>280</v>
      </c>
      <c r="Z306" s="2">
        <v>72</v>
      </c>
      <c r="AA306" s="2">
        <v>0.99997999999999998</v>
      </c>
      <c r="AB306" s="2">
        <v>3.5714290000000001E-3</v>
      </c>
      <c r="AC306" s="2">
        <v>9.1836730000000001E-4</v>
      </c>
      <c r="AD306" s="2">
        <v>0.8246</v>
      </c>
      <c r="AE306" s="2">
        <v>1.6000000000000001E-3</v>
      </c>
      <c r="AF306" s="2">
        <v>0.78849999999999998</v>
      </c>
      <c r="AG306" s="2">
        <v>29</v>
      </c>
      <c r="AH306" s="2">
        <v>24</v>
      </c>
      <c r="AI306" s="2">
        <v>0.49706</v>
      </c>
      <c r="AJ306" s="2">
        <v>9.2000000000000003E-4</v>
      </c>
      <c r="AK306" s="2">
        <v>10440</v>
      </c>
      <c r="AL306" s="2">
        <v>280</v>
      </c>
      <c r="AM306" s="2">
        <v>35800</v>
      </c>
      <c r="AN306" s="2">
        <v>1800</v>
      </c>
      <c r="AO306" s="2">
        <v>51000</v>
      </c>
      <c r="AP306" s="2">
        <v>26000</v>
      </c>
      <c r="AQ306" s="2">
        <v>5017.5</v>
      </c>
      <c r="AR306" s="2">
        <v>3.6</v>
      </c>
      <c r="AS306">
        <v>3.44E-2</v>
      </c>
      <c r="AT306">
        <v>9.300000000000001E-3</v>
      </c>
      <c r="AU306">
        <v>0</v>
      </c>
      <c r="AV306">
        <v>0</v>
      </c>
      <c r="AW306" s="2">
        <v>8</v>
      </c>
      <c r="AX306" s="2">
        <v>11</v>
      </c>
      <c r="AY306" s="2">
        <v>1000000</v>
      </c>
      <c r="AZ306" s="2">
        <v>12500</v>
      </c>
      <c r="BA306" s="2">
        <v>474375</v>
      </c>
      <c r="BB306" s="2">
        <v>6250</v>
      </c>
      <c r="BC306" s="2">
        <v>538750</v>
      </c>
      <c r="BD306" s="2">
        <v>6875</v>
      </c>
      <c r="BE306" s="2">
        <v>28937.5</v>
      </c>
      <c r="BF306" s="2">
        <v>812.5</v>
      </c>
      <c r="BG306" s="2">
        <v>327.5</v>
      </c>
      <c r="BH306" s="2">
        <v>32.5</v>
      </c>
      <c r="BI306" s="2">
        <f t="shared" si="11"/>
        <v>18.666315009334998</v>
      </c>
      <c r="BJ306" s="2">
        <f t="shared" si="12"/>
        <v>0.57569890620841224</v>
      </c>
    </row>
    <row r="307" spans="1:62" x14ac:dyDescent="0.25">
      <c r="A307" s="14">
        <v>44546.985579641201</v>
      </c>
      <c r="B307" t="s">
        <v>914</v>
      </c>
      <c r="C307">
        <v>1073</v>
      </c>
      <c r="D307">
        <v>81110</v>
      </c>
      <c r="E307" t="s">
        <v>390</v>
      </c>
      <c r="F307" t="s">
        <v>588</v>
      </c>
      <c r="G307" t="s">
        <v>915</v>
      </c>
      <c r="H307" t="s">
        <v>57</v>
      </c>
      <c r="I307" s="1">
        <v>0.98912708333333332</v>
      </c>
      <c r="J307" s="2">
        <v>11.026999999999999</v>
      </c>
      <c r="K307" t="s">
        <v>914</v>
      </c>
      <c r="L307" s="2">
        <v>1.66E-3</v>
      </c>
      <c r="M307" s="2">
        <v>0.112</v>
      </c>
      <c r="N307" s="4">
        <v>1.206232440944882E-3</v>
      </c>
      <c r="O307" s="4">
        <v>4.2415117208981988E-4</v>
      </c>
      <c r="P307" s="5">
        <v>0.82484000000000002</v>
      </c>
      <c r="Q307" s="5">
        <v>1.6512943718186651E-2</v>
      </c>
      <c r="R307" s="4">
        <v>0</v>
      </c>
      <c r="S307" s="6">
        <v>0</v>
      </c>
      <c r="T307" s="6">
        <v>362221.35494652094</v>
      </c>
      <c r="U307" s="17">
        <v>3.7566996380877389</v>
      </c>
      <c r="W307" s="2">
        <v>106000</v>
      </c>
      <c r="X307" s="2">
        <v>38000</v>
      </c>
      <c r="Y307" s="2">
        <v>940</v>
      </c>
      <c r="Z307" s="2">
        <v>330</v>
      </c>
      <c r="AA307" s="2">
        <v>1</v>
      </c>
      <c r="AB307" s="2">
        <v>1.06383E-3</v>
      </c>
      <c r="AC307" s="2">
        <v>3.7347219999999998E-4</v>
      </c>
      <c r="AD307" s="2">
        <v>0.82484000000000002</v>
      </c>
      <c r="AE307" s="2">
        <v>7.2999999999999996E-4</v>
      </c>
      <c r="AF307" s="2">
        <v>-0.36119000000000001</v>
      </c>
      <c r="AG307" s="2">
        <v>43</v>
      </c>
      <c r="AH307" s="2">
        <v>50</v>
      </c>
      <c r="AI307" s="2">
        <v>0.49387999999999999</v>
      </c>
      <c r="AJ307" s="2">
        <v>5.6999999999999998E-4</v>
      </c>
      <c r="AK307" s="2">
        <v>11560</v>
      </c>
      <c r="AL307" s="2">
        <v>420</v>
      </c>
      <c r="AM307" s="2">
        <v>42900</v>
      </c>
      <c r="AN307" s="2">
        <v>2700</v>
      </c>
      <c r="AO307" s="2">
        <v>71000</v>
      </c>
      <c r="AP307" s="2">
        <v>16000</v>
      </c>
      <c r="AQ307" s="2">
        <v>5018.2</v>
      </c>
      <c r="AR307" s="2">
        <v>1.6</v>
      </c>
      <c r="AS307">
        <v>1.2500000000000001E-2</v>
      </c>
      <c r="AT307">
        <v>5.4000000000000003E-3</v>
      </c>
      <c r="AU307">
        <v>0</v>
      </c>
      <c r="AV307">
        <v>0</v>
      </c>
      <c r="AW307" s="2">
        <v>0.26</v>
      </c>
      <c r="AX307" s="2">
        <v>0.18</v>
      </c>
      <c r="AY307" s="2">
        <v>1072500</v>
      </c>
      <c r="AZ307" s="2">
        <v>27500</v>
      </c>
      <c r="BA307" s="2">
        <v>505000</v>
      </c>
      <c r="BB307" s="2">
        <v>13750</v>
      </c>
      <c r="BC307" s="2">
        <v>575000</v>
      </c>
      <c r="BD307" s="2">
        <v>15000</v>
      </c>
      <c r="BE307" s="2">
        <v>29812.5</v>
      </c>
      <c r="BF307" s="2">
        <v>812.5</v>
      </c>
      <c r="BG307" s="2">
        <v>190.625</v>
      </c>
      <c r="BH307" s="2">
        <v>23.125</v>
      </c>
      <c r="BI307" s="2">
        <f t="shared" si="11"/>
        <v>19.315627365019495</v>
      </c>
      <c r="BJ307" s="2">
        <f t="shared" si="12"/>
        <v>0.72871177337035753</v>
      </c>
    </row>
    <row r="308" spans="1:62" x14ac:dyDescent="0.25">
      <c r="A308" s="14">
        <v>44546.971463958333</v>
      </c>
      <c r="B308" t="s">
        <v>916</v>
      </c>
      <c r="C308">
        <v>2292</v>
      </c>
      <c r="D308">
        <v>57477</v>
      </c>
      <c r="E308" t="s">
        <v>917</v>
      </c>
      <c r="F308" t="s">
        <v>588</v>
      </c>
      <c r="G308" t="s">
        <v>918</v>
      </c>
      <c r="H308" t="s">
        <v>57</v>
      </c>
      <c r="I308" s="1">
        <v>0.97501145833333336</v>
      </c>
      <c r="J308" s="2">
        <v>11.034000000000001</v>
      </c>
      <c r="K308" t="s">
        <v>916</v>
      </c>
      <c r="L308" s="2">
        <v>4.0400000000000002E-3</v>
      </c>
      <c r="M308" s="2">
        <v>1.23E-2</v>
      </c>
      <c r="N308" s="4">
        <v>3.693349417322835E-3</v>
      </c>
      <c r="O308" s="4">
        <v>6.6578536494915977E-4</v>
      </c>
      <c r="P308" s="5">
        <v>0.82518999999999998</v>
      </c>
      <c r="Q308" s="5">
        <v>1.653054791711394E-2</v>
      </c>
      <c r="R308" s="4">
        <v>0</v>
      </c>
      <c r="S308" s="6">
        <v>-8423.6596642192271</v>
      </c>
      <c r="T308" s="6">
        <v>413601.86603059148</v>
      </c>
      <c r="U308" s="17">
        <v>3.477823624239532</v>
      </c>
      <c r="W308" s="2">
        <v>34900</v>
      </c>
      <c r="X308" s="2">
        <v>6200</v>
      </c>
      <c r="Y308" s="2">
        <v>307</v>
      </c>
      <c r="Z308" s="2">
        <v>55</v>
      </c>
      <c r="AA308" s="2">
        <v>0.99997999999999998</v>
      </c>
      <c r="AB308" s="2">
        <v>3.2573290000000002E-3</v>
      </c>
      <c r="AC308" s="2">
        <v>5.8356059999999999E-4</v>
      </c>
      <c r="AD308" s="2">
        <v>0.82518999999999998</v>
      </c>
      <c r="AE308" s="2">
        <v>9.3999999999999997E-4</v>
      </c>
      <c r="AF308" s="2">
        <v>-3.1745000000000002E-2</v>
      </c>
      <c r="AG308" s="2">
        <v>130</v>
      </c>
      <c r="AH308" s="2">
        <v>180</v>
      </c>
      <c r="AI308" s="2">
        <v>0.49186000000000002</v>
      </c>
      <c r="AJ308" s="2">
        <v>6.0999999999999997E-4</v>
      </c>
      <c r="AK308" s="2">
        <v>10580</v>
      </c>
      <c r="AL308" s="2">
        <v>170</v>
      </c>
      <c r="AM308" s="2">
        <v>36700</v>
      </c>
      <c r="AN308" s="2">
        <v>1100</v>
      </c>
      <c r="AO308" s="2">
        <v>104000</v>
      </c>
      <c r="AP308" s="2">
        <v>11000</v>
      </c>
      <c r="AQ308" s="2">
        <v>5019</v>
      </c>
      <c r="AR308" s="2">
        <v>2.1</v>
      </c>
      <c r="AS308">
        <v>2.9000000000000001E-2</v>
      </c>
      <c r="AT308">
        <v>4.1999999999999997E-3</v>
      </c>
      <c r="AU308">
        <v>0</v>
      </c>
      <c r="AV308">
        <v>0</v>
      </c>
      <c r="AW308" s="2">
        <v>2.7E-2</v>
      </c>
      <c r="AX308" s="2">
        <v>0.02</v>
      </c>
      <c r="AY308" s="2">
        <v>1033750</v>
      </c>
      <c r="AZ308" s="2">
        <v>18125</v>
      </c>
      <c r="BA308" s="2">
        <v>483125</v>
      </c>
      <c r="BB308" s="2">
        <v>8750</v>
      </c>
      <c r="BC308" s="2">
        <v>549375</v>
      </c>
      <c r="BD308" s="2">
        <v>9375</v>
      </c>
      <c r="BE308" s="2">
        <v>28718.75</v>
      </c>
      <c r="BF308" s="2">
        <v>506.25</v>
      </c>
      <c r="BG308" s="2">
        <v>340.625</v>
      </c>
      <c r="BH308" s="2">
        <v>31.875</v>
      </c>
      <c r="BI308" s="2">
        <f t="shared" si="11"/>
        <v>19.181832708559973</v>
      </c>
      <c r="BJ308" s="2">
        <f t="shared" si="12"/>
        <v>0.470620041535809</v>
      </c>
    </row>
    <row r="309" spans="1:62" x14ac:dyDescent="0.25">
      <c r="A309" s="14">
        <v>44546.972868865741</v>
      </c>
      <c r="B309" t="s">
        <v>919</v>
      </c>
      <c r="C309">
        <v>2221</v>
      </c>
      <c r="D309">
        <v>57311</v>
      </c>
      <c r="E309" t="s">
        <v>330</v>
      </c>
      <c r="F309" t="s">
        <v>588</v>
      </c>
      <c r="G309" t="s">
        <v>920</v>
      </c>
      <c r="H309" t="s">
        <v>57</v>
      </c>
      <c r="I309" s="1">
        <v>0.97641631944444451</v>
      </c>
      <c r="J309" s="2">
        <v>11.009</v>
      </c>
      <c r="K309" t="s">
        <v>919</v>
      </c>
      <c r="L309" s="2">
        <v>6.4599999999999996E-3</v>
      </c>
      <c r="M309" s="2">
        <v>4.7E-2</v>
      </c>
      <c r="N309" s="4">
        <v>6.9991256692913386E-3</v>
      </c>
      <c r="O309" s="4">
        <v>9.1802913939295812E-4</v>
      </c>
      <c r="P309" s="5">
        <v>0.82630000000000003</v>
      </c>
      <c r="Q309" s="5">
        <v>1.6569510433323009E-2</v>
      </c>
      <c r="R309" s="4">
        <v>0</v>
      </c>
      <c r="S309" s="6">
        <v>-5617.8960242484782</v>
      </c>
      <c r="T309" s="6">
        <v>141508.61603770341</v>
      </c>
      <c r="U309" s="17">
        <v>3.2913020410540788</v>
      </c>
      <c r="W309" s="2">
        <v>18500</v>
      </c>
      <c r="X309" s="2">
        <v>2300</v>
      </c>
      <c r="Y309" s="2">
        <v>162</v>
      </c>
      <c r="Z309" s="2">
        <v>21</v>
      </c>
      <c r="AA309" s="2">
        <v>0.99994000000000005</v>
      </c>
      <c r="AB309" s="2">
        <v>6.1728399999999998E-3</v>
      </c>
      <c r="AC309" s="2">
        <v>8.0018289999999996E-4</v>
      </c>
      <c r="AD309" s="2">
        <v>0.82630000000000003</v>
      </c>
      <c r="AE309" s="2">
        <v>1.1999999999999999E-3</v>
      </c>
      <c r="AF309" s="2">
        <v>0.30459000000000003</v>
      </c>
      <c r="AG309" s="2">
        <v>27</v>
      </c>
      <c r="AH309" s="2">
        <v>27</v>
      </c>
      <c r="AI309" s="2">
        <v>0.49235000000000001</v>
      </c>
      <c r="AJ309" s="2">
        <v>9.3999999999999997E-4</v>
      </c>
      <c r="AK309" s="2">
        <v>10000</v>
      </c>
      <c r="AL309" s="2">
        <v>110</v>
      </c>
      <c r="AM309" s="2">
        <v>33000</v>
      </c>
      <c r="AN309" s="2">
        <v>670</v>
      </c>
      <c r="AO309" s="2">
        <v>72200</v>
      </c>
      <c r="AP309" s="2">
        <v>7200</v>
      </c>
      <c r="AQ309" s="2">
        <v>5021.3999999999996</v>
      </c>
      <c r="AR309" s="2">
        <v>2.8</v>
      </c>
      <c r="AS309">
        <v>4.6400000000000004E-2</v>
      </c>
      <c r="AT309">
        <v>5.4000000000000003E-3</v>
      </c>
      <c r="AU309">
        <v>0</v>
      </c>
      <c r="AV309">
        <v>0</v>
      </c>
      <c r="AW309" s="2">
        <v>0.10299999999999999</v>
      </c>
      <c r="AX309" s="2">
        <v>5.3999999999999999E-2</v>
      </c>
      <c r="AY309" s="2">
        <v>905000</v>
      </c>
      <c r="AZ309" s="2">
        <v>58125</v>
      </c>
      <c r="BA309" s="2">
        <v>423750</v>
      </c>
      <c r="BB309" s="2">
        <v>27500</v>
      </c>
      <c r="BC309" s="2">
        <v>481250</v>
      </c>
      <c r="BD309" s="2">
        <v>30625</v>
      </c>
      <c r="BE309" s="2">
        <v>25250</v>
      </c>
      <c r="BF309" s="2">
        <v>1562.5</v>
      </c>
      <c r="BG309" s="2">
        <v>247.5</v>
      </c>
      <c r="BH309" s="2">
        <v>18.125</v>
      </c>
      <c r="BI309" s="2">
        <f t="shared" si="11"/>
        <v>19.102485438386427</v>
      </c>
      <c r="BJ309" s="2">
        <f t="shared" si="12"/>
        <v>1.6955937052319583</v>
      </c>
    </row>
    <row r="310" spans="1:62" x14ac:dyDescent="0.25">
      <c r="A310" s="14">
        <v>44546.972399791666</v>
      </c>
      <c r="B310" t="s">
        <v>921</v>
      </c>
      <c r="C310">
        <v>2177</v>
      </c>
      <c r="D310">
        <v>57421</v>
      </c>
      <c r="E310" t="s">
        <v>327</v>
      </c>
      <c r="F310" t="s">
        <v>588</v>
      </c>
      <c r="G310" t="s">
        <v>922</v>
      </c>
      <c r="H310" t="s">
        <v>57</v>
      </c>
      <c r="I310" s="1">
        <v>0.97594722222222219</v>
      </c>
      <c r="J310" s="2">
        <v>11.122</v>
      </c>
      <c r="K310" t="s">
        <v>921</v>
      </c>
      <c r="L310" s="2">
        <v>0.107</v>
      </c>
      <c r="M310" s="2">
        <v>2.1</v>
      </c>
      <c r="N310" s="4">
        <v>6.3699908031496055E-2</v>
      </c>
      <c r="O310" s="4">
        <v>7.9754339366459055E-3</v>
      </c>
      <c r="P310" s="5">
        <v>0.82769999999999999</v>
      </c>
      <c r="Q310" s="5">
        <v>1.6662680336608515E-2</v>
      </c>
      <c r="R310" s="4">
        <v>0</v>
      </c>
      <c r="S310" s="6">
        <v>-634.56498725680819</v>
      </c>
      <c r="T310" s="6">
        <v>7435.6402663706995</v>
      </c>
      <c r="U310" s="17">
        <v>2.4440165039202619</v>
      </c>
      <c r="W310" s="2">
        <v>2040</v>
      </c>
      <c r="X310" s="2">
        <v>260</v>
      </c>
      <c r="Y310" s="2">
        <v>17.8</v>
      </c>
      <c r="Z310" s="2">
        <v>2.2000000000000002</v>
      </c>
      <c r="AA310" s="2">
        <v>0.99992000000000003</v>
      </c>
      <c r="AB310" s="2">
        <v>5.6179779999999999E-2</v>
      </c>
      <c r="AC310" s="2">
        <v>6.9435679999999998E-3</v>
      </c>
      <c r="AD310" s="2">
        <v>0.82769999999999999</v>
      </c>
      <c r="AE310" s="2">
        <v>1.9E-3</v>
      </c>
      <c r="AF310" s="2">
        <v>-0.64454</v>
      </c>
      <c r="AG310" s="2">
        <v>3.6</v>
      </c>
      <c r="AH310" s="2">
        <v>1.1000000000000001</v>
      </c>
      <c r="AI310" s="2">
        <v>0.4914</v>
      </c>
      <c r="AJ310" s="2">
        <v>1.2999999999999999E-3</v>
      </c>
      <c r="AK310" s="2">
        <v>7720</v>
      </c>
      <c r="AL310" s="2">
        <v>120</v>
      </c>
      <c r="AM310" s="2">
        <v>18820</v>
      </c>
      <c r="AN310" s="2">
        <v>740</v>
      </c>
      <c r="AO310" s="2">
        <v>30700</v>
      </c>
      <c r="AP310" s="2">
        <v>6100</v>
      </c>
      <c r="AQ310" s="2">
        <v>5024.5</v>
      </c>
      <c r="AR310" s="2">
        <v>4.3</v>
      </c>
      <c r="AS310">
        <v>0.77</v>
      </c>
      <c r="AT310">
        <v>0.11</v>
      </c>
      <c r="AU310">
        <v>0</v>
      </c>
      <c r="AV310">
        <v>0</v>
      </c>
      <c r="AW310" s="2">
        <v>4.5999999999999996</v>
      </c>
      <c r="AX310" s="2">
        <v>5.2</v>
      </c>
      <c r="AY310" s="2">
        <v>1556250</v>
      </c>
      <c r="AZ310" s="2">
        <v>62500</v>
      </c>
      <c r="BA310" s="2">
        <v>730000</v>
      </c>
      <c r="BB310" s="2">
        <v>30000</v>
      </c>
      <c r="BC310" s="2">
        <v>827500</v>
      </c>
      <c r="BD310" s="2">
        <v>33750</v>
      </c>
      <c r="BE310" s="2">
        <v>43062.5</v>
      </c>
      <c r="BF310" s="2">
        <v>1750</v>
      </c>
      <c r="BG310" s="2">
        <v>277.5</v>
      </c>
      <c r="BH310" s="2">
        <v>43.75</v>
      </c>
      <c r="BI310" s="2">
        <f t="shared" si="11"/>
        <v>19.244788204930085</v>
      </c>
      <c r="BJ310" s="2">
        <f t="shared" si="12"/>
        <v>1.1080308167688819</v>
      </c>
    </row>
    <row r="311" spans="1:62" x14ac:dyDescent="0.25">
      <c r="A311" s="14">
        <v>44546.971931655091</v>
      </c>
      <c r="B311" t="s">
        <v>923</v>
      </c>
      <c r="C311">
        <v>2389</v>
      </c>
      <c r="D311">
        <v>57551</v>
      </c>
      <c r="E311" t="s">
        <v>324</v>
      </c>
      <c r="F311" t="s">
        <v>588</v>
      </c>
      <c r="G311" t="s">
        <v>924</v>
      </c>
      <c r="H311" t="s">
        <v>57</v>
      </c>
      <c r="I311" s="1">
        <v>0.97547905092592602</v>
      </c>
      <c r="J311" s="2">
        <v>11.016</v>
      </c>
      <c r="K311" t="s">
        <v>923</v>
      </c>
      <c r="L311" s="2">
        <v>1.55E-2</v>
      </c>
      <c r="M311" s="2">
        <v>6.8000000000000005E-2</v>
      </c>
      <c r="N311" s="4">
        <v>2.267716535433071E-2</v>
      </c>
      <c r="O311" s="4">
        <v>2.1793687985507916E-3</v>
      </c>
      <c r="P311" s="5">
        <v>0.83150000000000002</v>
      </c>
      <c r="Q311" s="5">
        <v>1.6688825602779844E-2</v>
      </c>
      <c r="R311" s="4">
        <v>-3.659031596845369E-2</v>
      </c>
      <c r="S311" s="6">
        <v>-4021.1261202647529</v>
      </c>
      <c r="T311" s="6">
        <v>34367.699820019319</v>
      </c>
      <c r="U311" s="17">
        <v>2.8840047327343283</v>
      </c>
      <c r="W311" s="2">
        <v>5740</v>
      </c>
      <c r="X311" s="2">
        <v>540</v>
      </c>
      <c r="Y311" s="2">
        <v>50</v>
      </c>
      <c r="Z311" s="2">
        <v>4.7</v>
      </c>
      <c r="AA311" s="2">
        <v>0.99985999999999997</v>
      </c>
      <c r="AB311" s="2">
        <v>0.02</v>
      </c>
      <c r="AC311" s="2">
        <v>1.8799999999999999E-3</v>
      </c>
      <c r="AD311" s="2">
        <v>0.83150000000000002</v>
      </c>
      <c r="AE311" s="2">
        <v>1.4E-3</v>
      </c>
      <c r="AF311" s="2">
        <v>0.12112000000000001</v>
      </c>
      <c r="AG311" s="2">
        <v>23.8</v>
      </c>
      <c r="AH311" s="2">
        <v>5.3</v>
      </c>
      <c r="AI311" s="2">
        <v>0.48742000000000002</v>
      </c>
      <c r="AJ311" s="2">
        <v>6.6E-4</v>
      </c>
      <c r="AK311" s="2">
        <v>8776</v>
      </c>
      <c r="AL311" s="2">
        <v>97</v>
      </c>
      <c r="AM311" s="2">
        <v>25280</v>
      </c>
      <c r="AN311" s="2">
        <v>600</v>
      </c>
      <c r="AO311" s="2">
        <v>63800</v>
      </c>
      <c r="AP311" s="2">
        <v>4400</v>
      </c>
      <c r="AQ311" s="2">
        <v>5033.1000000000004</v>
      </c>
      <c r="AR311" s="2">
        <v>3.2</v>
      </c>
      <c r="AS311">
        <v>0.111</v>
      </c>
      <c r="AT311">
        <v>1.0999999999999999E-2</v>
      </c>
      <c r="AU311">
        <v>0</v>
      </c>
      <c r="AV311">
        <v>0</v>
      </c>
      <c r="AW311" s="2">
        <v>0.14899999999999999</v>
      </c>
      <c r="AX311" s="2">
        <v>0.04</v>
      </c>
      <c r="AY311" s="2">
        <v>651875</v>
      </c>
      <c r="AZ311" s="2">
        <v>20000</v>
      </c>
      <c r="BA311" s="2">
        <v>304375</v>
      </c>
      <c r="BB311" s="2">
        <v>9375</v>
      </c>
      <c r="BC311" s="2">
        <v>343125</v>
      </c>
      <c r="BD311" s="2">
        <v>10625</v>
      </c>
      <c r="BE311" s="2">
        <v>18150</v>
      </c>
      <c r="BF311" s="2">
        <v>581.25</v>
      </c>
      <c r="BG311" s="2">
        <v>367.5</v>
      </c>
      <c r="BH311" s="2">
        <v>35.625</v>
      </c>
      <c r="BI311" s="2">
        <f t="shared" si="11"/>
        <v>18.993439932974226</v>
      </c>
      <c r="BJ311" s="2">
        <f t="shared" si="12"/>
        <v>0.84610240185932017</v>
      </c>
    </row>
    <row r="312" spans="1:62" x14ac:dyDescent="0.25">
      <c r="A312" s="14">
        <v>44546.993707604168</v>
      </c>
      <c r="B312" t="s">
        <v>925</v>
      </c>
      <c r="C312">
        <v>101</v>
      </c>
      <c r="D312">
        <v>66657</v>
      </c>
      <c r="E312" t="s">
        <v>432</v>
      </c>
      <c r="F312" t="s">
        <v>588</v>
      </c>
      <c r="G312" t="s">
        <v>926</v>
      </c>
      <c r="H312" t="s">
        <v>57</v>
      </c>
      <c r="I312" s="1">
        <v>0.9972550925925926</v>
      </c>
      <c r="J312" s="2">
        <v>11.019</v>
      </c>
      <c r="K312" t="s">
        <v>925</v>
      </c>
      <c r="L312" s="2">
        <v>0.11799999999999999</v>
      </c>
      <c r="M312" s="2">
        <v>0.82</v>
      </c>
      <c r="N312" s="15">
        <v>3.7795271811023622E-2</v>
      </c>
      <c r="O312" s="15">
        <v>1.8912753636587037E-2</v>
      </c>
      <c r="P312" s="16">
        <v>0.86099999999999999</v>
      </c>
      <c r="Q312" s="16">
        <v>2.1576107155833277E-2</v>
      </c>
      <c r="R312" s="15">
        <v>1.5108652501072774E-2</v>
      </c>
      <c r="S312" s="6">
        <v>0</v>
      </c>
      <c r="T312" s="6">
        <v>12662.471145538972</v>
      </c>
      <c r="U312" s="17">
        <v>2.6623052805530429</v>
      </c>
      <c r="W312" s="2">
        <v>3600</v>
      </c>
      <c r="X312" s="2">
        <v>1800</v>
      </c>
      <c r="Y312" s="2">
        <v>30</v>
      </c>
      <c r="Z312" s="2">
        <v>15</v>
      </c>
      <c r="AA312" s="2">
        <v>0.99992000000000003</v>
      </c>
      <c r="AB312" s="2">
        <v>3.3333330000000001E-2</v>
      </c>
      <c r="AC312" s="2">
        <v>1.6666670000000001E-2</v>
      </c>
      <c r="AD312" s="2">
        <v>0.86099999999999999</v>
      </c>
      <c r="AE312" s="2">
        <v>1.2999999999999999E-2</v>
      </c>
      <c r="AF312" s="2">
        <v>-0.96753999999999996</v>
      </c>
      <c r="AG312" s="2">
        <v>5.3</v>
      </c>
      <c r="AH312" s="2">
        <v>2.2000000000000002</v>
      </c>
      <c r="AI312" s="2">
        <v>0.49730000000000002</v>
      </c>
      <c r="AJ312" s="2">
        <v>3.5000000000000001E-3</v>
      </c>
      <c r="AK312" s="2">
        <v>7760</v>
      </c>
      <c r="AL312" s="2">
        <v>770</v>
      </c>
      <c r="AM312" s="2">
        <v>19100</v>
      </c>
      <c r="AN312" s="2">
        <v>4400</v>
      </c>
      <c r="AO312" s="2">
        <v>33500</v>
      </c>
      <c r="AP312" s="2">
        <v>8200</v>
      </c>
      <c r="AQ312" s="2">
        <v>5099</v>
      </c>
      <c r="AR312" s="2">
        <v>29</v>
      </c>
      <c r="AS312">
        <v>0.87</v>
      </c>
      <c r="AT312">
        <v>0.68</v>
      </c>
      <c r="AU312">
        <v>0</v>
      </c>
      <c r="AV312">
        <v>0</v>
      </c>
      <c r="AW312" s="2">
        <v>1.9</v>
      </c>
      <c r="AX312" s="2">
        <v>1.1000000000000001</v>
      </c>
      <c r="AY312" s="2">
        <v>1168750</v>
      </c>
      <c r="AZ312" s="2">
        <v>62500</v>
      </c>
      <c r="BA312" s="2">
        <v>577500</v>
      </c>
      <c r="BB312" s="2">
        <v>28125</v>
      </c>
      <c r="BC312" s="2">
        <v>629375</v>
      </c>
      <c r="BD312" s="2">
        <v>35625</v>
      </c>
      <c r="BE312" s="2">
        <v>40000</v>
      </c>
      <c r="BF312" s="2">
        <v>2000</v>
      </c>
      <c r="BG312" s="2">
        <v>812.5</v>
      </c>
      <c r="BH312" s="2">
        <v>125</v>
      </c>
      <c r="BI312" s="2">
        <f t="shared" si="11"/>
        <v>15.808252839348322</v>
      </c>
      <c r="BJ312" s="2">
        <f t="shared" si="12"/>
        <v>1.1939142726182246</v>
      </c>
    </row>
    <row r="313" spans="1:62" x14ac:dyDescent="0.25">
      <c r="A313" s="14">
        <v>44546.991740219906</v>
      </c>
      <c r="B313" t="s">
        <v>927</v>
      </c>
      <c r="C313">
        <v>15161</v>
      </c>
      <c r="D313">
        <v>60695</v>
      </c>
      <c r="E313" t="s">
        <v>420</v>
      </c>
      <c r="F313" t="s">
        <v>588</v>
      </c>
      <c r="G313" t="s">
        <v>928</v>
      </c>
      <c r="H313" t="s">
        <v>57</v>
      </c>
      <c r="I313" s="1">
        <v>0.99528773148148142</v>
      </c>
      <c r="J313" s="2">
        <v>11.047000000000001</v>
      </c>
      <c r="K313" t="s">
        <v>927</v>
      </c>
      <c r="L313" s="2">
        <v>4.2199999999999998E-3</v>
      </c>
      <c r="M313" s="2">
        <v>4.8000000000000001E-2</v>
      </c>
      <c r="N313" s="15">
        <v>1.954928125984252E-3</v>
      </c>
      <c r="O313" s="15">
        <v>4.399144570984309E-4</v>
      </c>
      <c r="P313" s="16">
        <v>0.86480000000000001</v>
      </c>
      <c r="Q313" s="16">
        <v>1.7379344521586536E-2</v>
      </c>
      <c r="R313" s="15">
        <v>0</v>
      </c>
      <c r="S313" s="6">
        <v>0</v>
      </c>
      <c r="T313" s="6">
        <v>228181.0919864942</v>
      </c>
      <c r="U313" s="17">
        <v>3.6266977640639162</v>
      </c>
      <c r="W313" s="2">
        <v>69000</v>
      </c>
      <c r="X313" s="2">
        <v>15000</v>
      </c>
      <c r="Y313" s="2">
        <v>580</v>
      </c>
      <c r="Z313" s="2">
        <v>130</v>
      </c>
      <c r="AA313" s="2">
        <v>0.99997000000000003</v>
      </c>
      <c r="AB313" s="2">
        <v>1.7241380000000001E-3</v>
      </c>
      <c r="AC313" s="2">
        <v>3.8644470000000002E-4</v>
      </c>
      <c r="AD313" s="2">
        <v>0.86480000000000001</v>
      </c>
      <c r="AE313" s="2">
        <v>1.6999999999999999E-3</v>
      </c>
      <c r="AF313" s="2">
        <v>0.13844000000000001</v>
      </c>
      <c r="AG313" s="2">
        <v>132</v>
      </c>
      <c r="AH313" s="2">
        <v>61</v>
      </c>
      <c r="AI313" s="2">
        <v>0.47826999999999997</v>
      </c>
      <c r="AJ313" s="2">
        <v>7.6999999999999996E-4</v>
      </c>
      <c r="AK313" s="2">
        <v>11330</v>
      </c>
      <c r="AL313" s="2">
        <v>200</v>
      </c>
      <c r="AM313" s="2">
        <v>41100</v>
      </c>
      <c r="AN313" s="2">
        <v>1300</v>
      </c>
      <c r="AO313" s="2">
        <v>97800</v>
      </c>
      <c r="AP313" s="2">
        <v>8200</v>
      </c>
      <c r="AQ313" s="2">
        <v>5108.3999999999996</v>
      </c>
      <c r="AR313" s="2">
        <v>3.8</v>
      </c>
      <c r="AS313">
        <v>3.1099999999999996E-2</v>
      </c>
      <c r="AT313">
        <v>5.8999999999999999E-3</v>
      </c>
      <c r="AU313">
        <v>0</v>
      </c>
      <c r="AV313">
        <v>0</v>
      </c>
      <c r="AW313" s="2">
        <v>0.10900000000000001</v>
      </c>
      <c r="AX313" s="2">
        <v>3.6000000000000004E-2</v>
      </c>
      <c r="AY313" s="2">
        <v>2200000</v>
      </c>
      <c r="AZ313" s="2">
        <v>106250</v>
      </c>
      <c r="BA313" s="2">
        <v>1051875</v>
      </c>
      <c r="BB313" s="2">
        <v>51250</v>
      </c>
      <c r="BC313" s="2">
        <v>1140000</v>
      </c>
      <c r="BD313" s="2">
        <v>57500</v>
      </c>
      <c r="BE313" s="2">
        <v>62125</v>
      </c>
      <c r="BF313" s="2">
        <v>2937.5</v>
      </c>
      <c r="BG313" s="2">
        <v>587.5</v>
      </c>
      <c r="BH313" s="2">
        <v>100</v>
      </c>
      <c r="BI313" s="2">
        <f t="shared" si="11"/>
        <v>18.39011283733241</v>
      </c>
      <c r="BJ313" s="2">
        <f t="shared" si="12"/>
        <v>1.2714207051089164</v>
      </c>
    </row>
    <row r="314" spans="1:62" x14ac:dyDescent="0.25">
      <c r="A314" s="14">
        <v>44546.996971527777</v>
      </c>
      <c r="B314" t="s">
        <v>929</v>
      </c>
      <c r="C314">
        <v>4805</v>
      </c>
      <c r="D314">
        <v>74569</v>
      </c>
      <c r="E314" t="s">
        <v>444</v>
      </c>
      <c r="F314" t="s">
        <v>588</v>
      </c>
      <c r="G314" t="s">
        <v>930</v>
      </c>
      <c r="H314" t="s">
        <v>829</v>
      </c>
      <c r="I314" s="1">
        <v>5.1898148148148149E-4</v>
      </c>
      <c r="J314" s="2">
        <v>11.057</v>
      </c>
      <c r="K314" t="s">
        <v>929</v>
      </c>
      <c r="L314" s="2">
        <v>2.0699999999999998E-3</v>
      </c>
      <c r="M314" s="2">
        <v>1.4999999999999999E-2</v>
      </c>
      <c r="N314" s="15">
        <v>3.0979729133858267E-3</v>
      </c>
      <c r="O314" s="15">
        <v>5.9573930884282151E-4</v>
      </c>
      <c r="P314" s="16">
        <v>0.86660000000000004</v>
      </c>
      <c r="Q314" s="16">
        <v>1.7360824404388173E-2</v>
      </c>
      <c r="R314" s="15">
        <v>0</v>
      </c>
      <c r="S314" s="6">
        <v>0</v>
      </c>
      <c r="T314" s="6">
        <v>143520.54853654778</v>
      </c>
      <c r="U314" s="17">
        <v>3.5087720120753585</v>
      </c>
      <c r="W314" s="2">
        <v>43700</v>
      </c>
      <c r="X314" s="2">
        <v>8300</v>
      </c>
      <c r="Y314" s="2">
        <v>366</v>
      </c>
      <c r="Z314" s="2">
        <v>70</v>
      </c>
      <c r="AA314" s="2">
        <v>0.99999000000000005</v>
      </c>
      <c r="AB314" s="2">
        <v>2.7322399999999999E-3</v>
      </c>
      <c r="AC314" s="2">
        <v>5.2255960000000001E-4</v>
      </c>
      <c r="AD314" s="2">
        <v>0.86660000000000004</v>
      </c>
      <c r="AE314" s="2">
        <v>1E-3</v>
      </c>
      <c r="AF314" s="2">
        <v>-0.12769</v>
      </c>
      <c r="AG314" s="2">
        <v>57</v>
      </c>
      <c r="AH314" s="2">
        <v>62</v>
      </c>
      <c r="AI314" s="2">
        <v>0.47682999999999998</v>
      </c>
      <c r="AJ314" s="2">
        <v>5.1000000000000004E-4</v>
      </c>
      <c r="AK314" s="2">
        <v>10810</v>
      </c>
      <c r="AL314" s="2">
        <v>190</v>
      </c>
      <c r="AM314" s="2">
        <v>37800</v>
      </c>
      <c r="AN314" s="2">
        <v>1200</v>
      </c>
      <c r="AO314" s="2">
        <v>89000</v>
      </c>
      <c r="AP314" s="2">
        <v>11000</v>
      </c>
      <c r="AQ314" s="2">
        <v>5112.3999999999996</v>
      </c>
      <c r="AR314" s="2">
        <v>2.2999999999999998</v>
      </c>
      <c r="AS314">
        <v>1.4999999999999999E-2</v>
      </c>
      <c r="AT314">
        <v>2.3E-3</v>
      </c>
      <c r="AU314">
        <v>0</v>
      </c>
      <c r="AV314">
        <v>0</v>
      </c>
      <c r="AW314" s="2">
        <v>3.4000000000000002E-2</v>
      </c>
      <c r="AX314" s="2">
        <v>3.2000000000000001E-2</v>
      </c>
      <c r="AY314" s="2">
        <v>685000</v>
      </c>
      <c r="AZ314" s="2">
        <v>21250</v>
      </c>
      <c r="BA314" s="2">
        <v>327500</v>
      </c>
      <c r="BB314" s="2">
        <v>10000</v>
      </c>
      <c r="BC314" s="2">
        <v>355000</v>
      </c>
      <c r="BD314" s="2">
        <v>11250</v>
      </c>
      <c r="BE314" s="2">
        <v>19687.5</v>
      </c>
      <c r="BF314" s="2">
        <v>600</v>
      </c>
      <c r="BG314" s="2">
        <v>360.625</v>
      </c>
      <c r="BH314" s="2">
        <v>36.25</v>
      </c>
      <c r="BI314" s="2">
        <f t="shared" si="11"/>
        <v>18.108060014263323</v>
      </c>
      <c r="BJ314" s="2">
        <f t="shared" si="12"/>
        <v>0.79615009854716912</v>
      </c>
    </row>
    <row r="315" spans="1:62" x14ac:dyDescent="0.25">
      <c r="A315" s="14"/>
      <c r="L315" s="2"/>
      <c r="U315" s="17"/>
    </row>
    <row r="316" spans="1:62" x14ac:dyDescent="0.25">
      <c r="A316" s="14">
        <v>44546.966179351853</v>
      </c>
      <c r="B316" t="s">
        <v>931</v>
      </c>
      <c r="C316">
        <v>38731</v>
      </c>
      <c r="D316">
        <v>66850</v>
      </c>
      <c r="E316" t="s">
        <v>297</v>
      </c>
      <c r="F316" t="s">
        <v>588</v>
      </c>
      <c r="G316" t="s">
        <v>932</v>
      </c>
      <c r="H316" t="s">
        <v>57</v>
      </c>
      <c r="I316" s="1">
        <v>0.96972685185185181</v>
      </c>
      <c r="J316" s="2">
        <v>11.224</v>
      </c>
      <c r="K316" t="s">
        <v>931</v>
      </c>
      <c r="L316" s="2">
        <v>1.1560000000000001E-2</v>
      </c>
      <c r="M316" s="2">
        <v>4.0000000000000001E-3</v>
      </c>
      <c r="N316" s="4">
        <v>2.6492020157480315E-2</v>
      </c>
      <c r="O316" s="4">
        <v>9.6343920777635641E-4</v>
      </c>
      <c r="P316" s="5">
        <v>0.7823</v>
      </c>
      <c r="Q316" s="5">
        <v>1.5684620365185763E-2</v>
      </c>
      <c r="R316" s="4">
        <v>0</v>
      </c>
      <c r="S316" s="6">
        <v>-797.4921629349983</v>
      </c>
      <c r="T316" s="6">
        <v>19135.429315168996</v>
      </c>
      <c r="U316" s="17">
        <v>2.8436729144920245</v>
      </c>
      <c r="W316" s="2">
        <v>4620</v>
      </c>
      <c r="X316" s="2">
        <v>150</v>
      </c>
      <c r="Y316" s="2">
        <v>42.8</v>
      </c>
      <c r="Z316" s="2">
        <v>1.3</v>
      </c>
      <c r="AA316" s="2">
        <v>0.99931999999999999</v>
      </c>
      <c r="AB316" s="2">
        <v>2.3364490000000002E-2</v>
      </c>
      <c r="AC316" s="2">
        <v>7.0966900000000001E-4</v>
      </c>
      <c r="AD316" s="2">
        <v>0.7823</v>
      </c>
      <c r="AE316" s="2">
        <v>1.1000000000000001E-3</v>
      </c>
      <c r="AF316" s="2">
        <v>-0.32847999999999999</v>
      </c>
      <c r="AG316" s="2">
        <v>4</v>
      </c>
      <c r="AH316" s="2">
        <v>48</v>
      </c>
      <c r="AI316" s="2">
        <v>0.53490000000000004</v>
      </c>
      <c r="AJ316" s="2">
        <v>6.8000000000000005E-4</v>
      </c>
      <c r="AK316" s="2">
        <v>8567</v>
      </c>
      <c r="AL316" s="2">
        <v>33</v>
      </c>
      <c r="AM316" s="2">
        <v>24360</v>
      </c>
      <c r="AN316" s="2">
        <v>200</v>
      </c>
      <c r="AO316" s="2">
        <v>77000</v>
      </c>
      <c r="AP316" s="2">
        <v>13000</v>
      </c>
      <c r="AQ316" s="2">
        <v>4922.1000000000004</v>
      </c>
      <c r="AR316" s="2">
        <v>2.4</v>
      </c>
      <c r="AS316">
        <v>8.0699999999999994E-2</v>
      </c>
      <c r="AT316">
        <v>4.0999999999999995E-3</v>
      </c>
      <c r="AU316">
        <v>0</v>
      </c>
      <c r="AV316">
        <v>0</v>
      </c>
      <c r="AW316" s="2">
        <v>8.0000000000000002E-3</v>
      </c>
      <c r="AX316" s="2">
        <v>3.6999999999999998E-2</v>
      </c>
      <c r="AY316" s="2">
        <v>381250</v>
      </c>
      <c r="AZ316" s="2">
        <v>9375</v>
      </c>
      <c r="BA316" s="2">
        <v>183125</v>
      </c>
      <c r="BB316" s="2">
        <v>4750</v>
      </c>
      <c r="BC316" s="2">
        <v>219687.5</v>
      </c>
      <c r="BD316" s="2">
        <v>5625</v>
      </c>
      <c r="BE316" s="2">
        <v>10787.5</v>
      </c>
      <c r="BF316" s="2">
        <v>256.25</v>
      </c>
      <c r="BG316" s="2">
        <v>396.875</v>
      </c>
      <c r="BH316" s="2">
        <v>30.625</v>
      </c>
      <c r="BI316" s="2">
        <f t="shared" ref="BI316:BI341" si="13">BC316/(BE316-BG316*6.87/29.86*$BI$1)</f>
        <v>20.538856366316736</v>
      </c>
      <c r="BJ316" s="2">
        <f t="shared" ref="BJ316:BJ341" si="14">SQRT((BF316/BE316)^2+(BD316/BC316)^2)*BI316</f>
        <v>0.7173508366665714</v>
      </c>
    </row>
    <row r="317" spans="1:62" x14ac:dyDescent="0.25">
      <c r="A317" s="14">
        <v>44546.956629849534</v>
      </c>
      <c r="B317" t="s">
        <v>933</v>
      </c>
      <c r="C317">
        <v>45953</v>
      </c>
      <c r="D317">
        <v>80514</v>
      </c>
      <c r="E317" t="s">
        <v>255</v>
      </c>
      <c r="F317" t="s">
        <v>588</v>
      </c>
      <c r="G317" t="s">
        <v>934</v>
      </c>
      <c r="H317" t="s">
        <v>57</v>
      </c>
      <c r="I317" s="1">
        <v>0.96017731481481483</v>
      </c>
      <c r="J317" s="2">
        <v>11.02</v>
      </c>
      <c r="K317" t="s">
        <v>933</v>
      </c>
      <c r="L317" s="2">
        <v>1.4409999999999999E-2</v>
      </c>
      <c r="M317" s="2">
        <v>3.3E-3</v>
      </c>
      <c r="N317" s="4">
        <v>3.532268976377953E-2</v>
      </c>
      <c r="O317" s="4">
        <v>1.4975745133113656E-3</v>
      </c>
      <c r="P317" s="5">
        <v>0.78039999999999998</v>
      </c>
      <c r="Q317" s="5">
        <v>1.5654062220395063E-2</v>
      </c>
      <c r="R317" s="4">
        <v>0</v>
      </c>
      <c r="S317" s="6">
        <v>-99.982386134786893</v>
      </c>
      <c r="T317" s="6">
        <v>13172.176299588353</v>
      </c>
      <c r="U317" s="17">
        <v>2.7272921476613452</v>
      </c>
      <c r="W317" s="2">
        <v>3450</v>
      </c>
      <c r="X317" s="2">
        <v>140</v>
      </c>
      <c r="Y317" s="2">
        <v>32.1</v>
      </c>
      <c r="Z317" s="2">
        <v>1.2</v>
      </c>
      <c r="AA317" s="2">
        <v>0.99951999999999996</v>
      </c>
      <c r="AB317" s="2">
        <v>3.115265E-2</v>
      </c>
      <c r="AC317" s="2">
        <v>1.1645850000000001E-3</v>
      </c>
      <c r="AD317" s="2">
        <v>0.78039999999999998</v>
      </c>
      <c r="AE317" s="2">
        <v>1.1999999999999999E-3</v>
      </c>
      <c r="AF317" s="2">
        <v>-0.46022999999999997</v>
      </c>
      <c r="AG317" s="2">
        <v>-36</v>
      </c>
      <c r="AH317" s="2">
        <v>84</v>
      </c>
      <c r="AI317" s="2">
        <v>0.52598</v>
      </c>
      <c r="AJ317" s="2">
        <v>4.2000000000000002E-4</v>
      </c>
      <c r="AK317" s="2">
        <v>8270</v>
      </c>
      <c r="AL317" s="2">
        <v>40</v>
      </c>
      <c r="AM317" s="2">
        <v>22540</v>
      </c>
      <c r="AN317" s="2">
        <v>240</v>
      </c>
      <c r="AO317" s="2">
        <v>83000</v>
      </c>
      <c r="AP317" s="2">
        <v>9300</v>
      </c>
      <c r="AQ317" s="2">
        <v>4917.8</v>
      </c>
      <c r="AR317" s="2">
        <v>2.7</v>
      </c>
      <c r="AS317">
        <v>0.1157</v>
      </c>
      <c r="AT317">
        <v>5.3E-3</v>
      </c>
      <c r="AU317">
        <v>0</v>
      </c>
      <c r="AV317">
        <v>0</v>
      </c>
      <c r="AW317" s="2">
        <v>8.0000000000000002E-3</v>
      </c>
      <c r="AX317" s="2">
        <v>2.0999999999999998E-2</v>
      </c>
      <c r="AY317" s="2">
        <v>408750</v>
      </c>
      <c r="AZ317" s="2">
        <v>8750</v>
      </c>
      <c r="BA317" s="2">
        <v>197187.5</v>
      </c>
      <c r="BB317" s="2">
        <v>4250</v>
      </c>
      <c r="BC317" s="2">
        <v>237500</v>
      </c>
      <c r="BD317" s="2">
        <v>5250</v>
      </c>
      <c r="BE317" s="2">
        <v>12006.25</v>
      </c>
      <c r="BF317" s="2">
        <v>231.25</v>
      </c>
      <c r="BG317" s="2">
        <v>1102.5</v>
      </c>
      <c r="BH317" s="2">
        <v>38.125</v>
      </c>
      <c r="BI317" s="2">
        <f t="shared" si="13"/>
        <v>20.208305045600657</v>
      </c>
      <c r="BJ317" s="2">
        <f t="shared" si="14"/>
        <v>0.59249328492487063</v>
      </c>
    </row>
    <row r="318" spans="1:62" x14ac:dyDescent="0.25">
      <c r="A318" s="14">
        <v>44546.962538587963</v>
      </c>
      <c r="B318" t="s">
        <v>935</v>
      </c>
      <c r="C318">
        <v>38684</v>
      </c>
      <c r="D318">
        <v>67486</v>
      </c>
      <c r="E318" t="s">
        <v>282</v>
      </c>
      <c r="F318" t="s">
        <v>588</v>
      </c>
      <c r="G318" t="s">
        <v>936</v>
      </c>
      <c r="H318" t="s">
        <v>57</v>
      </c>
      <c r="I318" s="1">
        <v>0.96608599537037032</v>
      </c>
      <c r="J318" s="2">
        <v>11.004</v>
      </c>
      <c r="K318" t="s">
        <v>935</v>
      </c>
      <c r="L318" s="2">
        <v>0.23</v>
      </c>
      <c r="M318" s="2">
        <v>2.5</v>
      </c>
      <c r="N318" s="4">
        <v>9.4566999685039371E-2</v>
      </c>
      <c r="O318" s="4">
        <v>5.4644041915506408E-3</v>
      </c>
      <c r="P318" s="5">
        <v>0.78085000000000004</v>
      </c>
      <c r="Q318" s="5">
        <v>1.5643490307472946E-2</v>
      </c>
      <c r="R318" s="4">
        <v>3.8429098744176958E-2</v>
      </c>
      <c r="S318" s="6">
        <v>-79.272374204085565</v>
      </c>
      <c r="T318" s="6">
        <v>4911.6244646405803</v>
      </c>
      <c r="U318" s="17">
        <v>2.2721527738967979</v>
      </c>
      <c r="W318" s="2">
        <v>1292</v>
      </c>
      <c r="X318" s="2">
        <v>70</v>
      </c>
      <c r="Y318" s="2">
        <v>11.99</v>
      </c>
      <c r="Z318" s="2">
        <v>0.65</v>
      </c>
      <c r="AA318" s="2">
        <v>0.99980000000000002</v>
      </c>
      <c r="AB318" s="2">
        <v>8.3402840000000006E-2</v>
      </c>
      <c r="AC318" s="2">
        <v>4.5214210000000003E-3</v>
      </c>
      <c r="AD318" s="2">
        <v>0.78085000000000004</v>
      </c>
      <c r="AE318" s="2">
        <v>9.1E-4</v>
      </c>
      <c r="AF318" s="2">
        <v>-0.35242000000000001</v>
      </c>
      <c r="AG318" s="2">
        <v>9.6999999999999993</v>
      </c>
      <c r="AH318" s="2">
        <v>5.0999999999999996</v>
      </c>
      <c r="AI318" s="2">
        <v>0.53710000000000002</v>
      </c>
      <c r="AJ318" s="2">
        <v>3.8999999999999999E-4</v>
      </c>
      <c r="AK318" s="2">
        <v>7271</v>
      </c>
      <c r="AL318" s="2">
        <v>56</v>
      </c>
      <c r="AM318" s="2">
        <v>16510</v>
      </c>
      <c r="AN318" s="2">
        <v>330</v>
      </c>
      <c r="AO318" s="2">
        <v>37000</v>
      </c>
      <c r="AP318" s="2">
        <v>15000</v>
      </c>
      <c r="AQ318" s="2">
        <v>4918.8</v>
      </c>
      <c r="AR318" s="2">
        <v>2.1</v>
      </c>
      <c r="AS318">
        <v>1.64</v>
      </c>
      <c r="AT318">
        <v>0.32</v>
      </c>
      <c r="AU318">
        <v>0</v>
      </c>
      <c r="AV318">
        <v>0</v>
      </c>
      <c r="AW318" s="2">
        <v>5.5</v>
      </c>
      <c r="AX318" s="2">
        <v>4.8</v>
      </c>
      <c r="AY318" s="2">
        <v>1925000</v>
      </c>
      <c r="AZ318" s="2">
        <v>318750</v>
      </c>
      <c r="BA318" s="2">
        <v>931250</v>
      </c>
      <c r="BB318" s="2">
        <v>156250</v>
      </c>
      <c r="BC318" s="2">
        <v>1112500</v>
      </c>
      <c r="BD318" s="2">
        <v>181250</v>
      </c>
      <c r="BE318" s="2">
        <v>53750</v>
      </c>
      <c r="BF318" s="2">
        <v>8750</v>
      </c>
      <c r="BG318" s="2">
        <v>426.875</v>
      </c>
      <c r="BH318" s="2">
        <v>35</v>
      </c>
      <c r="BI318" s="2">
        <f t="shared" si="13"/>
        <v>20.735562709193172</v>
      </c>
      <c r="BJ318" s="2">
        <f t="shared" si="14"/>
        <v>4.7756741115932781</v>
      </c>
    </row>
    <row r="319" spans="1:62" x14ac:dyDescent="0.25">
      <c r="A319" s="14">
        <v>44546.965239652774</v>
      </c>
      <c r="B319" t="s">
        <v>937</v>
      </c>
      <c r="C319">
        <v>38630</v>
      </c>
      <c r="D319">
        <v>67246</v>
      </c>
      <c r="E319" t="s">
        <v>938</v>
      </c>
      <c r="F319" t="s">
        <v>588</v>
      </c>
      <c r="G319" t="s">
        <v>939</v>
      </c>
      <c r="H319" t="s">
        <v>57</v>
      </c>
      <c r="I319" s="1">
        <v>0.96878715277777783</v>
      </c>
      <c r="J319" s="2">
        <v>11.045999999999999</v>
      </c>
      <c r="K319" t="s">
        <v>937</v>
      </c>
      <c r="L319" s="2">
        <v>7.6300000000000007E-2</v>
      </c>
      <c r="M319" s="2">
        <v>1.7000000000000001E-2</v>
      </c>
      <c r="N319" s="4">
        <v>0.20997377007874016</v>
      </c>
      <c r="O319" s="4">
        <v>2.1794623547914862E-2</v>
      </c>
      <c r="P319" s="5">
        <v>0.78110000000000002</v>
      </c>
      <c r="Q319" s="5">
        <v>1.5703721979199708E-2</v>
      </c>
      <c r="R319" s="4">
        <v>0.24249806090405335</v>
      </c>
      <c r="S319" s="6">
        <v>-46.122790478221596</v>
      </c>
      <c r="T319" s="6">
        <v>2205.7697986658286</v>
      </c>
      <c r="U319" s="17">
        <v>1.8506324313698344</v>
      </c>
      <c r="W319" s="2">
        <v>582</v>
      </c>
      <c r="X319" s="2">
        <v>59</v>
      </c>
      <c r="Y319" s="2">
        <v>5.4</v>
      </c>
      <c r="Z319" s="2">
        <v>0.55000000000000004</v>
      </c>
      <c r="AA319" s="2">
        <v>0.99978</v>
      </c>
      <c r="AB319" s="2">
        <v>0.18518519999999999</v>
      </c>
      <c r="AC319" s="2">
        <v>1.8861449999999998E-2</v>
      </c>
      <c r="AD319" s="2">
        <v>0.78110000000000002</v>
      </c>
      <c r="AE319" s="2">
        <v>1.6000000000000001E-3</v>
      </c>
      <c r="AF319" s="2">
        <v>-0.23913999999999999</v>
      </c>
      <c r="AG319" s="2">
        <v>29</v>
      </c>
      <c r="AH319" s="2">
        <v>88</v>
      </c>
      <c r="AI319" s="2">
        <v>0.53774</v>
      </c>
      <c r="AJ319" s="2">
        <v>5.1000000000000004E-4</v>
      </c>
      <c r="AK319" s="2">
        <v>6450</v>
      </c>
      <c r="AL319" s="2">
        <v>100</v>
      </c>
      <c r="AM319" s="2">
        <v>11910</v>
      </c>
      <c r="AN319" s="2">
        <v>550</v>
      </c>
      <c r="AO319" s="2">
        <v>85000</v>
      </c>
      <c r="AP319" s="2">
        <v>19000</v>
      </c>
      <c r="AQ319" s="2">
        <v>4919.5</v>
      </c>
      <c r="AR319" s="2">
        <v>3.6</v>
      </c>
      <c r="AS319">
        <v>0.53300000000000003</v>
      </c>
      <c r="AT319">
        <v>5.8000000000000003E-2</v>
      </c>
      <c r="AU319">
        <v>0</v>
      </c>
      <c r="AV319">
        <v>0</v>
      </c>
      <c r="AW319" s="2">
        <v>3.5000000000000003E-2</v>
      </c>
      <c r="AX319" s="2">
        <v>2.5999999999999999E-2</v>
      </c>
      <c r="AY319" s="2">
        <v>305625</v>
      </c>
      <c r="AZ319" s="2">
        <v>7500</v>
      </c>
      <c r="BA319" s="2">
        <v>147250</v>
      </c>
      <c r="BB319" s="2">
        <v>3562.5</v>
      </c>
      <c r="BC319" s="2">
        <v>176812.5</v>
      </c>
      <c r="BD319" s="2">
        <v>4250</v>
      </c>
      <c r="BE319" s="2">
        <v>8806.25</v>
      </c>
      <c r="BF319" s="2">
        <v>250</v>
      </c>
      <c r="BG319" s="2">
        <v>480</v>
      </c>
      <c r="BH319" s="2">
        <v>38.125</v>
      </c>
      <c r="BI319" s="2">
        <f t="shared" si="13"/>
        <v>20.333057617062355</v>
      </c>
      <c r="BJ319" s="2">
        <f t="shared" si="14"/>
        <v>0.75635071151818789</v>
      </c>
    </row>
    <row r="320" spans="1:62" x14ac:dyDescent="0.25">
      <c r="A320" s="14">
        <v>44546.95521659722</v>
      </c>
      <c r="B320" t="s">
        <v>940</v>
      </c>
      <c r="C320">
        <v>47844</v>
      </c>
      <c r="D320">
        <v>81413</v>
      </c>
      <c r="E320" t="s">
        <v>246</v>
      </c>
      <c r="F320" t="s">
        <v>588</v>
      </c>
      <c r="G320" t="s">
        <v>941</v>
      </c>
      <c r="H320" t="s">
        <v>57</v>
      </c>
      <c r="I320" s="1">
        <v>0.95876400462962963</v>
      </c>
      <c r="J320" s="2">
        <v>11.06</v>
      </c>
      <c r="K320" t="s">
        <v>940</v>
      </c>
      <c r="L320" s="2">
        <v>0.11</v>
      </c>
      <c r="M320" s="2">
        <v>9.4</v>
      </c>
      <c r="N320" s="4">
        <v>9.1736107086614171E-2</v>
      </c>
      <c r="O320" s="4">
        <v>3.8106667261251451E-3</v>
      </c>
      <c r="P320" s="5">
        <v>0.78039000000000003</v>
      </c>
      <c r="Q320" s="5">
        <v>1.5623044544518206E-2</v>
      </c>
      <c r="R320" s="4">
        <v>0.36971226395960177</v>
      </c>
      <c r="S320" s="6">
        <v>-37.412354751605093</v>
      </c>
      <c r="T320" s="6">
        <v>5037.3903126513287</v>
      </c>
      <c r="U320" s="17">
        <v>2.2877905030282961</v>
      </c>
      <c r="W320" s="2">
        <v>1330</v>
      </c>
      <c r="X320" s="2">
        <v>48</v>
      </c>
      <c r="Y320" s="2">
        <v>12.36</v>
      </c>
      <c r="Z320" s="2">
        <v>0.45</v>
      </c>
      <c r="AA320" s="2">
        <v>0.99970000000000003</v>
      </c>
      <c r="AB320" s="2">
        <v>8.0906149999999996E-2</v>
      </c>
      <c r="AC320" s="2">
        <v>2.9456119999999998E-3</v>
      </c>
      <c r="AD320" s="2">
        <v>0.78039000000000003</v>
      </c>
      <c r="AE320" s="2">
        <v>6.8999999999999997E-4</v>
      </c>
      <c r="AF320" s="2">
        <v>6.9459000000000007E-2</v>
      </c>
      <c r="AG320" s="2">
        <v>22</v>
      </c>
      <c r="AH320" s="2">
        <v>21</v>
      </c>
      <c r="AI320" s="2">
        <v>0.52912999999999999</v>
      </c>
      <c r="AJ320" s="2">
        <v>6.4999999999999997E-4</v>
      </c>
      <c r="AK320" s="2">
        <v>7302</v>
      </c>
      <c r="AL320" s="2">
        <v>36</v>
      </c>
      <c r="AM320" s="2">
        <v>16700</v>
      </c>
      <c r="AN320" s="2">
        <v>210</v>
      </c>
      <c r="AO320" s="2">
        <v>44000</v>
      </c>
      <c r="AP320" s="2">
        <v>29000</v>
      </c>
      <c r="AQ320" s="2">
        <v>4917.8</v>
      </c>
      <c r="AR320" s="2">
        <v>1.5</v>
      </c>
      <c r="AS320">
        <v>0.88300000000000001</v>
      </c>
      <c r="AT320">
        <v>0.04</v>
      </c>
      <c r="AU320">
        <v>0</v>
      </c>
      <c r="AV320">
        <v>0</v>
      </c>
      <c r="AW320" s="2">
        <v>23</v>
      </c>
      <c r="AX320" s="2">
        <v>17</v>
      </c>
      <c r="AY320" s="2">
        <v>1196875</v>
      </c>
      <c r="AZ320" s="2">
        <v>41875</v>
      </c>
      <c r="BA320" s="2">
        <v>580625</v>
      </c>
      <c r="BB320" s="2">
        <v>20000</v>
      </c>
      <c r="BC320" s="2">
        <v>699375</v>
      </c>
      <c r="BD320" s="2">
        <v>24375</v>
      </c>
      <c r="BE320" s="2">
        <v>34375</v>
      </c>
      <c r="BF320" s="2">
        <v>1125</v>
      </c>
      <c r="BG320" s="2">
        <v>1642.5</v>
      </c>
      <c r="BH320" s="2">
        <v>40.625</v>
      </c>
      <c r="BI320" s="2">
        <f t="shared" si="13"/>
        <v>20.571605166814546</v>
      </c>
      <c r="BJ320" s="2">
        <f t="shared" si="14"/>
        <v>0.98352377594904916</v>
      </c>
    </row>
    <row r="321" spans="1:62" x14ac:dyDescent="0.25">
      <c r="A321" s="14">
        <v>44546.958749953701</v>
      </c>
      <c r="B321" t="s">
        <v>942</v>
      </c>
      <c r="C321">
        <v>46435</v>
      </c>
      <c r="D321">
        <v>79285</v>
      </c>
      <c r="E321" t="s">
        <v>943</v>
      </c>
      <c r="F321" t="s">
        <v>588</v>
      </c>
      <c r="G321" t="s">
        <v>944</v>
      </c>
      <c r="H321" t="s">
        <v>57</v>
      </c>
      <c r="I321" s="1">
        <v>0.96229745370370379</v>
      </c>
      <c r="J321" s="2">
        <v>11.032999999999999</v>
      </c>
      <c r="K321" t="s">
        <v>942</v>
      </c>
      <c r="L321" s="2">
        <v>0.24399999999999999</v>
      </c>
      <c r="M321" s="2">
        <v>4.3999999999999997E-2</v>
      </c>
      <c r="N321" s="4">
        <v>0.43609935118110238</v>
      </c>
      <c r="O321" s="4">
        <v>7.0984697376863651E-2</v>
      </c>
      <c r="P321" s="5">
        <v>0.77900000000000003</v>
      </c>
      <c r="Q321" s="5">
        <v>1.5695426085328174E-2</v>
      </c>
      <c r="R321" s="4">
        <v>0</v>
      </c>
      <c r="S321" s="6">
        <v>20.119379657458225</v>
      </c>
      <c r="T321" s="6">
        <v>1051.9802765356681</v>
      </c>
      <c r="U321" s="17">
        <v>1.4423232518222715</v>
      </c>
      <c r="W321" s="2">
        <v>280</v>
      </c>
      <c r="X321" s="2">
        <v>46</v>
      </c>
      <c r="Y321" s="2">
        <v>2.6</v>
      </c>
      <c r="Z321" s="2">
        <v>0.42</v>
      </c>
      <c r="AA321" s="2">
        <v>0.99990999999999997</v>
      </c>
      <c r="AB321" s="2">
        <v>0.3846154</v>
      </c>
      <c r="AC321" s="2">
        <v>6.213018E-2</v>
      </c>
      <c r="AD321" s="2">
        <v>0.77900000000000003</v>
      </c>
      <c r="AE321" s="2">
        <v>1.9E-3</v>
      </c>
      <c r="AF321" s="2">
        <v>-0.40043000000000001</v>
      </c>
      <c r="AG321" s="2">
        <v>21</v>
      </c>
      <c r="AH321" s="2">
        <v>12</v>
      </c>
      <c r="AI321" s="2">
        <v>0.54039999999999999</v>
      </c>
      <c r="AJ321" s="2">
        <v>1E-3</v>
      </c>
      <c r="AK321" s="2">
        <v>5690</v>
      </c>
      <c r="AL321" s="2">
        <v>170</v>
      </c>
      <c r="AM321" s="2">
        <v>8150</v>
      </c>
      <c r="AN321" s="2">
        <v>780</v>
      </c>
      <c r="AO321" s="2">
        <v>67000</v>
      </c>
      <c r="AP321" s="2">
        <v>11000</v>
      </c>
      <c r="AQ321" s="2">
        <v>4914.7</v>
      </c>
      <c r="AR321" s="2">
        <v>4.2</v>
      </c>
      <c r="AS321">
        <v>1.74</v>
      </c>
      <c r="AT321">
        <v>0.44</v>
      </c>
      <c r="AU321">
        <v>0</v>
      </c>
      <c r="AV321">
        <v>0</v>
      </c>
      <c r="AW321" s="2">
        <v>0.1</v>
      </c>
      <c r="AX321" s="2">
        <v>0.13</v>
      </c>
      <c r="AY321" s="2">
        <v>429375</v>
      </c>
      <c r="AZ321" s="2">
        <v>44375</v>
      </c>
      <c r="BA321" s="2">
        <v>207500</v>
      </c>
      <c r="BB321" s="2">
        <v>21250</v>
      </c>
      <c r="BC321" s="2">
        <v>250625</v>
      </c>
      <c r="BD321" s="2">
        <v>25625</v>
      </c>
      <c r="BE321" s="2">
        <v>12687.5</v>
      </c>
      <c r="BF321" s="2">
        <v>1312.5</v>
      </c>
      <c r="BG321" s="2">
        <v>1486.25</v>
      </c>
      <c r="BH321" s="2">
        <v>38.75</v>
      </c>
      <c r="BI321" s="2">
        <f t="shared" si="13"/>
        <v>20.300832214999957</v>
      </c>
      <c r="BJ321" s="2">
        <f t="shared" si="14"/>
        <v>2.9527391829126493</v>
      </c>
    </row>
    <row r="322" spans="1:62" x14ac:dyDescent="0.25">
      <c r="A322" s="14">
        <v>44546.961592210646</v>
      </c>
      <c r="B322" t="s">
        <v>945</v>
      </c>
      <c r="C322">
        <v>38253</v>
      </c>
      <c r="D322">
        <v>67926</v>
      </c>
      <c r="E322" t="s">
        <v>276</v>
      </c>
      <c r="F322" t="s">
        <v>588</v>
      </c>
      <c r="G322" t="s">
        <v>946</v>
      </c>
      <c r="H322" t="s">
        <v>57</v>
      </c>
      <c r="I322" s="1">
        <v>0.96513969907407404</v>
      </c>
      <c r="J322" s="2">
        <v>11.026</v>
      </c>
      <c r="K322" t="s">
        <v>945</v>
      </c>
      <c r="L322" s="2">
        <v>0.19500000000000001</v>
      </c>
      <c r="M322" s="2">
        <v>1.8</v>
      </c>
      <c r="N322" s="4">
        <v>0.41533273700787404</v>
      </c>
      <c r="O322" s="4">
        <v>5.6900102820999728E-2</v>
      </c>
      <c r="P322" s="5">
        <v>0.77876000000000001</v>
      </c>
      <c r="Q322" s="5">
        <v>1.5592297939688044E-2</v>
      </c>
      <c r="R322" s="4">
        <v>0</v>
      </c>
      <c r="S322" s="6">
        <v>26.187294107058708</v>
      </c>
      <c r="T322" s="6">
        <v>1102.916423890337</v>
      </c>
      <c r="U322" s="17">
        <v>1.4704725615719272</v>
      </c>
      <c r="W322" s="2">
        <v>293</v>
      </c>
      <c r="X322" s="2">
        <v>40</v>
      </c>
      <c r="Y322" s="2">
        <v>2.73</v>
      </c>
      <c r="Z322" s="2">
        <v>0.37</v>
      </c>
      <c r="AA322" s="2">
        <v>0.99999000000000005</v>
      </c>
      <c r="AB322" s="2">
        <v>0.36630040000000003</v>
      </c>
      <c r="AC322" s="2">
        <v>4.9645099999999998E-2</v>
      </c>
      <c r="AD322" s="2">
        <v>0.77876000000000001</v>
      </c>
      <c r="AE322" s="2">
        <v>7.2999999999999996E-4</v>
      </c>
      <c r="AF322" s="2">
        <v>-0.68462999999999996</v>
      </c>
      <c r="AG322" s="2">
        <v>4.5</v>
      </c>
      <c r="AH322" s="2">
        <v>1.5</v>
      </c>
      <c r="AI322" s="2">
        <v>0.53613</v>
      </c>
      <c r="AJ322" s="2">
        <v>5.5999999999999995E-4</v>
      </c>
      <c r="AK322" s="2">
        <v>5750</v>
      </c>
      <c r="AL322" s="2">
        <v>140</v>
      </c>
      <c r="AM322" s="2">
        <v>8400</v>
      </c>
      <c r="AN322" s="2">
        <v>630</v>
      </c>
      <c r="AO322" s="2">
        <v>30800</v>
      </c>
      <c r="AP322" s="2">
        <v>9100</v>
      </c>
      <c r="AQ322" s="2">
        <v>4914.1000000000004</v>
      </c>
      <c r="AR322" s="2">
        <v>1.7</v>
      </c>
      <c r="AS322">
        <v>1.39</v>
      </c>
      <c r="AT322">
        <v>0.21</v>
      </c>
      <c r="AU322">
        <v>0</v>
      </c>
      <c r="AV322">
        <v>0</v>
      </c>
      <c r="AW322" s="2">
        <v>4</v>
      </c>
      <c r="AX322" s="2">
        <v>7.2</v>
      </c>
      <c r="AY322" s="2">
        <v>393750</v>
      </c>
      <c r="AZ322" s="2">
        <v>13125</v>
      </c>
      <c r="BA322" s="2">
        <v>188750</v>
      </c>
      <c r="BB322" s="2">
        <v>6250</v>
      </c>
      <c r="BC322" s="2">
        <v>227500</v>
      </c>
      <c r="BD322" s="2">
        <v>7500</v>
      </c>
      <c r="BE322" s="2">
        <v>11343.75</v>
      </c>
      <c r="BF322" s="2">
        <v>331.25</v>
      </c>
      <c r="BG322" s="2">
        <v>478.75</v>
      </c>
      <c r="BH322" s="2">
        <v>57.5</v>
      </c>
      <c r="BI322" s="2">
        <f t="shared" si="13"/>
        <v>20.251740750798152</v>
      </c>
      <c r="BJ322" s="2">
        <f t="shared" si="14"/>
        <v>0.89188850584773938</v>
      </c>
    </row>
    <row r="323" spans="1:62" x14ac:dyDescent="0.25">
      <c r="A323" s="14">
        <v>44546.959703194443</v>
      </c>
      <c r="B323" t="s">
        <v>947</v>
      </c>
      <c r="C323">
        <v>40628</v>
      </c>
      <c r="D323">
        <v>73268</v>
      </c>
      <c r="E323" t="s">
        <v>264</v>
      </c>
      <c r="F323" t="s">
        <v>588</v>
      </c>
      <c r="G323" t="s">
        <v>948</v>
      </c>
      <c r="H323" t="s">
        <v>57</v>
      </c>
      <c r="I323" s="1">
        <v>0.96325069444444444</v>
      </c>
      <c r="J323" s="2">
        <v>11.047000000000001</v>
      </c>
      <c r="K323" t="s">
        <v>947</v>
      </c>
      <c r="L323" s="2">
        <v>6.1</v>
      </c>
      <c r="M323" s="2">
        <v>1.93</v>
      </c>
      <c r="N323" s="4">
        <v>2.7790639370078738</v>
      </c>
      <c r="O323" s="4">
        <v>0.19212408756547203</v>
      </c>
      <c r="P323" s="5">
        <v>0.77000999999999997</v>
      </c>
      <c r="Q323" s="5">
        <v>1.5403524273360301E-2</v>
      </c>
      <c r="R323" s="4">
        <v>0</v>
      </c>
      <c r="S323" s="6">
        <v>31.521990246530102</v>
      </c>
      <c r="T323" s="6">
        <v>162.78448767632321</v>
      </c>
      <c r="U323" s="17">
        <v>0.5730315349472872</v>
      </c>
      <c r="W323" s="2">
        <v>43.3</v>
      </c>
      <c r="X323" s="2">
        <v>2.9</v>
      </c>
      <c r="Y323" s="2">
        <v>0.40799999999999997</v>
      </c>
      <c r="Z323" s="2">
        <v>2.7E-2</v>
      </c>
      <c r="AA323" s="2">
        <v>0.99990000000000001</v>
      </c>
      <c r="AB323" s="2">
        <v>2.4509799999999999</v>
      </c>
      <c r="AC323" s="2">
        <v>0.16219720000000001</v>
      </c>
      <c r="AD323" s="2">
        <v>0.77000999999999997</v>
      </c>
      <c r="AE323" s="2">
        <v>3.2000000000000003E-4</v>
      </c>
      <c r="AF323" s="2">
        <v>-0.42131999999999997</v>
      </c>
      <c r="AG323" s="2">
        <v>2.3199999999999998</v>
      </c>
      <c r="AH323" s="2">
        <v>0.12</v>
      </c>
      <c r="AI323" s="2">
        <v>0.54825999999999997</v>
      </c>
      <c r="AJ323" s="2">
        <v>5.8E-4</v>
      </c>
      <c r="AK323" s="2">
        <v>3843</v>
      </c>
      <c r="AL323" s="2">
        <v>67</v>
      </c>
      <c r="AM323" s="2">
        <v>2200</v>
      </c>
      <c r="AN323" s="2">
        <v>120</v>
      </c>
      <c r="AO323" s="2">
        <v>24220</v>
      </c>
      <c r="AP323" s="2">
        <v>730</v>
      </c>
      <c r="AQ323" s="2">
        <v>4894.37</v>
      </c>
      <c r="AR323" s="2">
        <v>0.73</v>
      </c>
      <c r="AS323">
        <v>43.4</v>
      </c>
      <c r="AT323">
        <v>4.3</v>
      </c>
      <c r="AU323">
        <v>0</v>
      </c>
      <c r="AV323">
        <v>0</v>
      </c>
      <c r="AW323" s="2">
        <v>4.1900000000000004</v>
      </c>
      <c r="AX323" s="2">
        <v>0.33</v>
      </c>
      <c r="AY323" s="2">
        <v>1868750</v>
      </c>
      <c r="AZ323" s="2">
        <v>81250</v>
      </c>
      <c r="BA323" s="2">
        <v>905625</v>
      </c>
      <c r="BB323" s="2">
        <v>39375</v>
      </c>
      <c r="BC323" s="2">
        <v>1105000</v>
      </c>
      <c r="BD323" s="2">
        <v>48125</v>
      </c>
      <c r="BE323" s="2">
        <v>52937.5</v>
      </c>
      <c r="BF323" s="2">
        <v>2312.5</v>
      </c>
      <c r="BG323" s="2">
        <v>526.25</v>
      </c>
      <c r="BH323" s="2">
        <v>23.125</v>
      </c>
      <c r="BI323" s="2">
        <f t="shared" si="13"/>
        <v>20.921522549563786</v>
      </c>
      <c r="BJ323" s="2">
        <f t="shared" si="14"/>
        <v>1.2905435405419705</v>
      </c>
    </row>
    <row r="324" spans="1:62" x14ac:dyDescent="0.25">
      <c r="A324" s="14">
        <v>44546.961124456022</v>
      </c>
      <c r="B324" t="s">
        <v>949</v>
      </c>
      <c r="C324">
        <v>38392</v>
      </c>
      <c r="D324">
        <v>67808</v>
      </c>
      <c r="E324" t="s">
        <v>273</v>
      </c>
      <c r="F324" t="s">
        <v>588</v>
      </c>
      <c r="G324" t="s">
        <v>950</v>
      </c>
      <c r="H324" t="s">
        <v>57</v>
      </c>
      <c r="I324" s="1">
        <v>0.96467187500000007</v>
      </c>
      <c r="J324" s="2">
        <v>11.006</v>
      </c>
      <c r="K324" t="s">
        <v>949</v>
      </c>
      <c r="L324" s="2">
        <v>8.5999999999999993E-2</v>
      </c>
      <c r="M324" s="2">
        <v>5.8</v>
      </c>
      <c r="N324" s="4">
        <v>0.2035652031496063</v>
      </c>
      <c r="O324" s="4">
        <v>3.0605780693314398E-2</v>
      </c>
      <c r="P324" s="5">
        <v>0.7792</v>
      </c>
      <c r="Q324" s="5">
        <v>1.5638128276747189E-2</v>
      </c>
      <c r="R324" s="4">
        <v>-0.73940845787589804</v>
      </c>
      <c r="S324" s="6">
        <v>34.456254406668279</v>
      </c>
      <c r="T324" s="6">
        <v>2250.1948418977449</v>
      </c>
      <c r="U324" s="17">
        <v>1.8683356288720472</v>
      </c>
      <c r="W324" s="2">
        <v>599</v>
      </c>
      <c r="X324" s="2">
        <v>90</v>
      </c>
      <c r="Y324" s="2">
        <v>5.57</v>
      </c>
      <c r="Z324" s="2">
        <v>0.83</v>
      </c>
      <c r="AA324" s="2">
        <v>0.99987000000000004</v>
      </c>
      <c r="AB324" s="2">
        <v>0.1795332</v>
      </c>
      <c r="AC324" s="2">
        <v>2.6752709999999999E-2</v>
      </c>
      <c r="AD324" s="2">
        <v>0.7792</v>
      </c>
      <c r="AE324" s="2">
        <v>1.2999999999999999E-3</v>
      </c>
      <c r="AF324" s="2">
        <v>-7.4418999999999999E-2</v>
      </c>
      <c r="AG324" s="2">
        <v>0.21</v>
      </c>
      <c r="AH324" s="2">
        <v>0.12</v>
      </c>
      <c r="AI324" s="2">
        <v>0.53651000000000004</v>
      </c>
      <c r="AJ324" s="2">
        <v>7.6999999999999996E-4</v>
      </c>
      <c r="AK324" s="2">
        <v>6520</v>
      </c>
      <c r="AL324" s="2">
        <v>140</v>
      </c>
      <c r="AM324" s="2">
        <v>11990</v>
      </c>
      <c r="AN324" s="2">
        <v>910</v>
      </c>
      <c r="AO324" s="2">
        <v>3700</v>
      </c>
      <c r="AP324" s="2">
        <v>1800</v>
      </c>
      <c r="AQ324" s="2">
        <v>4915</v>
      </c>
      <c r="AR324" s="2">
        <v>3</v>
      </c>
      <c r="AS324">
        <v>0.61399999999999999</v>
      </c>
      <c r="AT324">
        <v>9.4E-2</v>
      </c>
      <c r="AU324">
        <v>0</v>
      </c>
      <c r="AV324">
        <v>0</v>
      </c>
      <c r="AW324" s="2">
        <v>12.6</v>
      </c>
      <c r="AX324" s="2">
        <v>7</v>
      </c>
      <c r="AY324" s="2">
        <v>375625</v>
      </c>
      <c r="AZ324" s="2">
        <v>13125</v>
      </c>
      <c r="BA324" s="2">
        <v>180562.5</v>
      </c>
      <c r="BB324" s="2">
        <v>6187.5</v>
      </c>
      <c r="BC324" s="2">
        <v>217500</v>
      </c>
      <c r="BD324" s="2">
        <v>7500</v>
      </c>
      <c r="BE324" s="2">
        <v>10806.25</v>
      </c>
      <c r="BF324" s="2">
        <v>400</v>
      </c>
      <c r="BG324" s="2">
        <v>657.5</v>
      </c>
      <c r="BH324" s="2">
        <v>30.625</v>
      </c>
      <c r="BI324" s="2">
        <f t="shared" si="13"/>
        <v>20.412996577796662</v>
      </c>
      <c r="BJ324" s="2">
        <f t="shared" si="14"/>
        <v>1.0326669397032702</v>
      </c>
    </row>
    <row r="325" spans="1:62" x14ac:dyDescent="0.25">
      <c r="A325" s="14">
        <v>44546.962062766201</v>
      </c>
      <c r="B325" t="s">
        <v>951</v>
      </c>
      <c r="C325">
        <v>38364</v>
      </c>
      <c r="D325">
        <v>68061</v>
      </c>
      <c r="E325" t="s">
        <v>279</v>
      </c>
      <c r="F325" t="s">
        <v>588</v>
      </c>
      <c r="G325" t="s">
        <v>952</v>
      </c>
      <c r="H325" t="s">
        <v>57</v>
      </c>
      <c r="I325" s="1">
        <v>0.96561018518518515</v>
      </c>
      <c r="J325" s="2">
        <v>11.067</v>
      </c>
      <c r="K325" t="s">
        <v>951</v>
      </c>
      <c r="L325" s="2">
        <v>0.104</v>
      </c>
      <c r="M325" s="2">
        <v>0.14699999999999999</v>
      </c>
      <c r="N325" s="4">
        <v>0.18587837480314962</v>
      </c>
      <c r="O325" s="4">
        <v>5.497520175317281E-2</v>
      </c>
      <c r="P325" s="5">
        <v>0.7792</v>
      </c>
      <c r="Q325" s="5">
        <v>1.5646758641967993E-2</v>
      </c>
      <c r="R325" s="4">
        <v>0</v>
      </c>
      <c r="S325" s="6">
        <v>37.728561992829121</v>
      </c>
      <c r="T325" s="6">
        <v>2463.6293724960351</v>
      </c>
      <c r="U325" s="17">
        <v>1.9163266796719443</v>
      </c>
      <c r="W325" s="2">
        <v>660</v>
      </c>
      <c r="X325" s="2">
        <v>190</v>
      </c>
      <c r="Y325" s="2">
        <v>6.1</v>
      </c>
      <c r="Z325" s="2">
        <v>1.8</v>
      </c>
      <c r="AA325" s="2">
        <v>0.99999000000000005</v>
      </c>
      <c r="AB325" s="2">
        <v>0.16393440000000001</v>
      </c>
      <c r="AC325" s="2">
        <v>4.8374090000000002E-2</v>
      </c>
      <c r="AD325" s="2">
        <v>0.7792</v>
      </c>
      <c r="AE325" s="2">
        <v>1.4E-3</v>
      </c>
      <c r="AF325" s="2">
        <v>-0.47511999999999999</v>
      </c>
      <c r="AG325" s="2">
        <v>8.5</v>
      </c>
      <c r="AH325" s="2">
        <v>2.4</v>
      </c>
      <c r="AI325" s="2">
        <v>0.53688999999999998</v>
      </c>
      <c r="AJ325" s="2">
        <v>9.6000000000000002E-4</v>
      </c>
      <c r="AK325" s="2">
        <v>6450</v>
      </c>
      <c r="AL325" s="2">
        <v>360</v>
      </c>
      <c r="AM325" s="2">
        <v>12100</v>
      </c>
      <c r="AN325" s="2">
        <v>1800</v>
      </c>
      <c r="AO325" s="2">
        <v>43900</v>
      </c>
      <c r="AP325" s="2">
        <v>5100</v>
      </c>
      <c r="AQ325" s="2">
        <v>4915.2</v>
      </c>
      <c r="AR325" s="2">
        <v>3.2</v>
      </c>
      <c r="AS325">
        <v>0.74</v>
      </c>
      <c r="AT325">
        <v>0.24</v>
      </c>
      <c r="AU325">
        <v>0</v>
      </c>
      <c r="AV325">
        <v>0</v>
      </c>
      <c r="AW325" s="2">
        <v>0.32</v>
      </c>
      <c r="AX325" s="2">
        <v>8.6000000000000007E-2</v>
      </c>
      <c r="AY325" s="2">
        <v>433750</v>
      </c>
      <c r="AZ325" s="2">
        <v>13125</v>
      </c>
      <c r="BA325" s="2">
        <v>208625</v>
      </c>
      <c r="BB325" s="2">
        <v>6187.5</v>
      </c>
      <c r="BC325" s="2">
        <v>251250</v>
      </c>
      <c r="BD325" s="2">
        <v>7500</v>
      </c>
      <c r="BE325" s="2">
        <v>12325</v>
      </c>
      <c r="BF325" s="2">
        <v>412.5</v>
      </c>
      <c r="BG325" s="2">
        <v>448.125</v>
      </c>
      <c r="BH325" s="2">
        <v>26.25</v>
      </c>
      <c r="BI325" s="2">
        <f t="shared" si="13"/>
        <v>20.557363119987262</v>
      </c>
      <c r="BJ325" s="2">
        <f t="shared" si="14"/>
        <v>0.92192647003683337</v>
      </c>
    </row>
    <row r="326" spans="1:62" x14ac:dyDescent="0.25">
      <c r="A326" s="14">
        <v>44546.967638541668</v>
      </c>
      <c r="B326" t="s">
        <v>953</v>
      </c>
      <c r="C326">
        <v>38435</v>
      </c>
      <c r="D326">
        <v>69005</v>
      </c>
      <c r="E326" t="s">
        <v>306</v>
      </c>
      <c r="F326" t="s">
        <v>588</v>
      </c>
      <c r="G326" t="s">
        <v>954</v>
      </c>
      <c r="H326" t="s">
        <v>57</v>
      </c>
      <c r="I326" s="1">
        <v>0.97118599537037031</v>
      </c>
      <c r="J326" s="2">
        <v>11.01</v>
      </c>
      <c r="K326" t="s">
        <v>953</v>
      </c>
      <c r="L326" s="2">
        <v>0.221</v>
      </c>
      <c r="M326" s="2">
        <v>20</v>
      </c>
      <c r="N326" s="4">
        <v>0.14352638740157481</v>
      </c>
      <c r="O326" s="4">
        <v>1.839326428097373E-2</v>
      </c>
      <c r="P326" s="5">
        <v>0.77900000000000003</v>
      </c>
      <c r="Q326" s="5">
        <v>1.5642774689932727E-2</v>
      </c>
      <c r="R326" s="4">
        <v>0</v>
      </c>
      <c r="S326" s="6">
        <v>61.004765742215724</v>
      </c>
      <c r="T326" s="6">
        <v>3182.2379936371749</v>
      </c>
      <c r="U326" s="17">
        <v>2.0608072390764249</v>
      </c>
      <c r="W326" s="2">
        <v>840</v>
      </c>
      <c r="X326" s="2">
        <v>110</v>
      </c>
      <c r="Y326" s="2">
        <v>7.9</v>
      </c>
      <c r="Z326" s="2">
        <v>1</v>
      </c>
      <c r="AA326" s="2">
        <v>0.99990999999999997</v>
      </c>
      <c r="AB326" s="2">
        <v>0.12658230000000001</v>
      </c>
      <c r="AC326" s="2">
        <v>1.602307E-2</v>
      </c>
      <c r="AD326" s="2">
        <v>0.77900000000000003</v>
      </c>
      <c r="AE326" s="2">
        <v>1.4E-3</v>
      </c>
      <c r="AF326" s="2">
        <v>0.51768999999999998</v>
      </c>
      <c r="AG326" s="2">
        <v>3.5</v>
      </c>
      <c r="AH326" s="2">
        <v>3.4</v>
      </c>
      <c r="AI326" s="2">
        <v>0.53844999999999998</v>
      </c>
      <c r="AJ326" s="2">
        <v>4.6999999999999999E-4</v>
      </c>
      <c r="AK326" s="2">
        <v>6870</v>
      </c>
      <c r="AL326" s="2">
        <v>150</v>
      </c>
      <c r="AM326" s="2">
        <v>14230</v>
      </c>
      <c r="AN326" s="2">
        <v>850</v>
      </c>
      <c r="AO326" s="2">
        <v>23000</v>
      </c>
      <c r="AP326" s="2">
        <v>16000</v>
      </c>
      <c r="AQ326" s="2">
        <v>4914.6000000000004</v>
      </c>
      <c r="AR326" s="2">
        <v>3.2</v>
      </c>
      <c r="AS326">
        <v>1.54</v>
      </c>
      <c r="AT326">
        <v>0.34</v>
      </c>
      <c r="AU326">
        <v>0</v>
      </c>
      <c r="AV326">
        <v>0</v>
      </c>
      <c r="AW326" s="2">
        <v>41</v>
      </c>
      <c r="AX326" s="2">
        <v>28</v>
      </c>
      <c r="AY326" s="2">
        <v>1318750</v>
      </c>
      <c r="AZ326" s="2">
        <v>200000</v>
      </c>
      <c r="BA326" s="2">
        <v>637500</v>
      </c>
      <c r="BB326" s="2">
        <v>100000</v>
      </c>
      <c r="BC326" s="2">
        <v>762500</v>
      </c>
      <c r="BD326" s="2">
        <v>118750</v>
      </c>
      <c r="BE326" s="2">
        <v>37312.5</v>
      </c>
      <c r="BF326" s="2">
        <v>5750</v>
      </c>
      <c r="BG326" s="2">
        <v>309.375</v>
      </c>
      <c r="BH326" s="2">
        <v>20.625</v>
      </c>
      <c r="BI326" s="2">
        <f t="shared" si="13"/>
        <v>20.47456911902368</v>
      </c>
      <c r="BJ326" s="2">
        <f t="shared" si="14"/>
        <v>4.4858575492982595</v>
      </c>
    </row>
    <row r="327" spans="1:62" x14ac:dyDescent="0.25">
      <c r="A327" s="14">
        <v>44546.954226631948</v>
      </c>
      <c r="B327" t="s">
        <v>955</v>
      </c>
      <c r="C327">
        <v>55052</v>
      </c>
      <c r="D327">
        <v>57425</v>
      </c>
      <c r="E327" t="s">
        <v>240</v>
      </c>
      <c r="F327" t="s">
        <v>588</v>
      </c>
      <c r="G327" t="s">
        <v>956</v>
      </c>
      <c r="H327" t="s">
        <v>57</v>
      </c>
      <c r="I327" s="1">
        <v>0.95777407407407411</v>
      </c>
      <c r="J327" s="2">
        <v>11.002000000000001</v>
      </c>
      <c r="K327" t="s">
        <v>955</v>
      </c>
      <c r="L327" s="2">
        <v>0.245</v>
      </c>
      <c r="M327" s="2">
        <v>8.4000000000000005E-2</v>
      </c>
      <c r="N327" s="4">
        <v>0.70251443149606307</v>
      </c>
      <c r="O327" s="4">
        <v>3.6341198439022789E-2</v>
      </c>
      <c r="P327" s="5">
        <v>0.77390000000000003</v>
      </c>
      <c r="Q327" s="5">
        <v>1.5662965364195886E-2</v>
      </c>
      <c r="R327" s="4">
        <v>-0.11792127521242425</v>
      </c>
      <c r="S327" s="6">
        <v>75.969935733349701</v>
      </c>
      <c r="T327" s="6">
        <v>645.13752783166808</v>
      </c>
      <c r="U327" s="17">
        <v>1.1833888434982893</v>
      </c>
      <c r="W327" s="2">
        <v>172.3</v>
      </c>
      <c r="X327" s="2">
        <v>8.3000000000000007</v>
      </c>
      <c r="Y327" s="2">
        <v>1.6140000000000001</v>
      </c>
      <c r="Z327" s="2">
        <v>7.6999999999999999E-2</v>
      </c>
      <c r="AA327" s="2">
        <v>0.99850000000000005</v>
      </c>
      <c r="AB327" s="2">
        <v>0.61957870000000004</v>
      </c>
      <c r="AC327" s="2">
        <v>2.9558589999999999E-2</v>
      </c>
      <c r="AD327" s="2">
        <v>0.77390000000000003</v>
      </c>
      <c r="AE327" s="2">
        <v>2.3999999999999998E-3</v>
      </c>
      <c r="AF327" s="2">
        <v>-0.26829999999999998</v>
      </c>
      <c r="AG327" s="2">
        <v>11.9</v>
      </c>
      <c r="AH327" s="2">
        <v>5.7</v>
      </c>
      <c r="AI327" s="2">
        <v>0.53380000000000005</v>
      </c>
      <c r="AJ327" s="2">
        <v>1.1000000000000001E-3</v>
      </c>
      <c r="AK327" s="2">
        <v>5231</v>
      </c>
      <c r="AL327" s="2">
        <v>50</v>
      </c>
      <c r="AM327" s="2">
        <v>6190</v>
      </c>
      <c r="AN327" s="2">
        <v>190</v>
      </c>
      <c r="AO327" s="2">
        <v>50000</v>
      </c>
      <c r="AP327" s="2">
        <v>10000</v>
      </c>
      <c r="AQ327" s="2">
        <v>4903.2</v>
      </c>
      <c r="AR327" s="2">
        <v>5.5</v>
      </c>
      <c r="AS327">
        <v>1.97</v>
      </c>
      <c r="AT327">
        <v>0.11</v>
      </c>
      <c r="AU327">
        <v>0</v>
      </c>
      <c r="AV327">
        <v>0</v>
      </c>
      <c r="AW327" s="2">
        <v>0.2</v>
      </c>
      <c r="AX327" s="2">
        <v>0.11</v>
      </c>
      <c r="AY327" s="2">
        <v>352500</v>
      </c>
      <c r="AZ327" s="2">
        <v>10000</v>
      </c>
      <c r="BA327" s="2">
        <v>171187.5</v>
      </c>
      <c r="BB327" s="2">
        <v>5000</v>
      </c>
      <c r="BC327" s="2">
        <v>207875</v>
      </c>
      <c r="BD327" s="2">
        <v>5875</v>
      </c>
      <c r="BE327" s="2">
        <v>10231.25</v>
      </c>
      <c r="BF327" s="2">
        <v>300</v>
      </c>
      <c r="BG327" s="2">
        <v>711.25</v>
      </c>
      <c r="BH327" s="2">
        <v>26.875</v>
      </c>
      <c r="BI327" s="2">
        <f t="shared" si="13"/>
        <v>20.647899351949295</v>
      </c>
      <c r="BJ327" s="2">
        <f t="shared" si="14"/>
        <v>0.84088585622976886</v>
      </c>
    </row>
    <row r="328" spans="1:62" x14ac:dyDescent="0.25">
      <c r="A328" s="14">
        <v>44546.960177025459</v>
      </c>
      <c r="B328" t="s">
        <v>957</v>
      </c>
      <c r="C328">
        <v>37698</v>
      </c>
      <c r="D328">
        <v>71771</v>
      </c>
      <c r="E328" t="s">
        <v>267</v>
      </c>
      <c r="F328" t="s">
        <v>588</v>
      </c>
      <c r="G328" t="s">
        <v>958</v>
      </c>
      <c r="H328" t="s">
        <v>57</v>
      </c>
      <c r="I328" s="1">
        <v>0.96372453703703709</v>
      </c>
      <c r="J328" s="2">
        <v>11.007999999999999</v>
      </c>
      <c r="K328" t="s">
        <v>957</v>
      </c>
      <c r="L328" s="2">
        <v>0.255</v>
      </c>
      <c r="M328" s="2">
        <v>8.1000000000000003E-2</v>
      </c>
      <c r="N328" s="4">
        <v>0.59364306141732281</v>
      </c>
      <c r="O328" s="4">
        <v>6.9400856865649563E-2</v>
      </c>
      <c r="P328" s="5">
        <v>0.77190000000000003</v>
      </c>
      <c r="Q328" s="5">
        <v>1.5542581638839799E-2</v>
      </c>
      <c r="R328" s="4">
        <v>0</v>
      </c>
      <c r="S328" s="6">
        <v>119.12103640297435</v>
      </c>
      <c r="T328" s="6">
        <v>757.88924270686744</v>
      </c>
      <c r="U328" s="17">
        <v>1.2751570024580619</v>
      </c>
      <c r="W328" s="2">
        <v>203</v>
      </c>
      <c r="X328" s="2">
        <v>24</v>
      </c>
      <c r="Y328" s="2">
        <v>1.91</v>
      </c>
      <c r="Z328" s="2">
        <v>0.22</v>
      </c>
      <c r="AA328" s="2">
        <v>0.99956</v>
      </c>
      <c r="AB328" s="2">
        <v>0.52356020000000003</v>
      </c>
      <c r="AC328" s="2">
        <v>6.0305360000000002E-2</v>
      </c>
      <c r="AD328" s="2">
        <v>0.77190000000000003</v>
      </c>
      <c r="AE328" s="2">
        <v>1.8E-3</v>
      </c>
      <c r="AF328" s="2">
        <v>0.49077999999999999</v>
      </c>
      <c r="AG328" s="2">
        <v>11.6</v>
      </c>
      <c r="AH328" s="2">
        <v>2.8</v>
      </c>
      <c r="AI328" s="2">
        <v>0.54449999999999998</v>
      </c>
      <c r="AJ328" s="2">
        <v>2.3999999999999998E-3</v>
      </c>
      <c r="AK328" s="2">
        <v>5380</v>
      </c>
      <c r="AL328" s="2">
        <v>120</v>
      </c>
      <c r="AM328" s="2">
        <v>6830</v>
      </c>
      <c r="AN328" s="2">
        <v>500</v>
      </c>
      <c r="AO328" s="2">
        <v>50200</v>
      </c>
      <c r="AP328" s="2">
        <v>4200</v>
      </c>
      <c r="AQ328" s="2">
        <v>4898.8</v>
      </c>
      <c r="AR328" s="2">
        <v>4.0999999999999996</v>
      </c>
      <c r="AS328">
        <v>1.81</v>
      </c>
      <c r="AT328">
        <v>0.17</v>
      </c>
      <c r="AU328">
        <v>0</v>
      </c>
      <c r="AV328">
        <v>0</v>
      </c>
      <c r="AW328" s="2">
        <v>0.17699999999999999</v>
      </c>
      <c r="AX328" s="2">
        <v>4.4999999999999998E-2</v>
      </c>
      <c r="AY328" s="2">
        <v>379375</v>
      </c>
      <c r="AZ328" s="2">
        <v>10625</v>
      </c>
      <c r="BA328" s="2">
        <v>183187.5</v>
      </c>
      <c r="BB328" s="2">
        <v>5000</v>
      </c>
      <c r="BC328" s="2">
        <v>223000</v>
      </c>
      <c r="BD328" s="2">
        <v>6125</v>
      </c>
      <c r="BE328" s="2">
        <v>10856.25</v>
      </c>
      <c r="BF328" s="2">
        <v>275</v>
      </c>
      <c r="BG328" s="2">
        <v>540.625</v>
      </c>
      <c r="BH328" s="2">
        <v>32.5</v>
      </c>
      <c r="BI328" s="2">
        <f t="shared" si="13"/>
        <v>20.779237395281474</v>
      </c>
      <c r="BJ328" s="2">
        <f t="shared" si="14"/>
        <v>0.7763937482374671</v>
      </c>
    </row>
    <row r="329" spans="1:62" x14ac:dyDescent="0.25">
      <c r="A329" s="14">
        <v>44546.966650324073</v>
      </c>
      <c r="B329" t="s">
        <v>959</v>
      </c>
      <c r="C329">
        <v>38799</v>
      </c>
      <c r="D329">
        <v>67129</v>
      </c>
      <c r="E329" t="s">
        <v>300</v>
      </c>
      <c r="F329" t="s">
        <v>588</v>
      </c>
      <c r="G329" t="s">
        <v>960</v>
      </c>
      <c r="H329" t="s">
        <v>57</v>
      </c>
      <c r="I329" s="1">
        <v>0.97019780092592589</v>
      </c>
      <c r="J329" s="2">
        <v>11.032</v>
      </c>
      <c r="K329" t="s">
        <v>959</v>
      </c>
      <c r="L329" s="2">
        <v>2.486E-2</v>
      </c>
      <c r="M329" s="2">
        <v>1.2E-2</v>
      </c>
      <c r="N329" s="4">
        <v>7.2776522834645668E-2</v>
      </c>
      <c r="O329" s="4">
        <v>2.5953048288365364E-3</v>
      </c>
      <c r="P329" s="5">
        <v>0.77890000000000004</v>
      </c>
      <c r="Q329" s="5">
        <v>1.5632149052513544E-2</v>
      </c>
      <c r="R329" s="4">
        <v>-0.16796254881094028</v>
      </c>
      <c r="S329" s="6">
        <v>131.87284429399079</v>
      </c>
      <c r="T329" s="6">
        <v>6231.0458780761173</v>
      </c>
      <c r="U329" s="17">
        <v>2.4014207399574103</v>
      </c>
      <c r="W329" s="2">
        <v>1675</v>
      </c>
      <c r="X329" s="2">
        <v>50</v>
      </c>
      <c r="Y329" s="2">
        <v>15.58</v>
      </c>
      <c r="Z329" s="2">
        <v>0.46</v>
      </c>
      <c r="AA329" s="2">
        <v>0.99765999999999999</v>
      </c>
      <c r="AB329" s="2">
        <v>6.4184850000000002E-2</v>
      </c>
      <c r="AC329" s="2">
        <v>1.8950600000000001E-3</v>
      </c>
      <c r="AD329" s="2">
        <v>0.77890000000000004</v>
      </c>
      <c r="AE329" s="2">
        <v>1.2999999999999999E-3</v>
      </c>
      <c r="AF329" s="2">
        <v>-8.3528000000000005E-2</v>
      </c>
      <c r="AG329" s="2">
        <v>-1</v>
      </c>
      <c r="AH329" s="2">
        <v>42</v>
      </c>
      <c r="AI329" s="2">
        <v>0.53652</v>
      </c>
      <c r="AJ329" s="2">
        <v>9.3000000000000005E-4</v>
      </c>
      <c r="AK329" s="2">
        <v>7537</v>
      </c>
      <c r="AL329" s="2">
        <v>30</v>
      </c>
      <c r="AM329" s="2">
        <v>18100</v>
      </c>
      <c r="AN329" s="2">
        <v>180</v>
      </c>
      <c r="AO329" s="2">
        <v>71000</v>
      </c>
      <c r="AP329" s="2">
        <v>11000</v>
      </c>
      <c r="AQ329" s="2">
        <v>4914.3999999999996</v>
      </c>
      <c r="AR329" s="2">
        <v>2.8</v>
      </c>
      <c r="AS329">
        <v>0.1736</v>
      </c>
      <c r="AT329">
        <v>5.4000000000000003E-3</v>
      </c>
      <c r="AU329">
        <v>0</v>
      </c>
      <c r="AV329">
        <v>0</v>
      </c>
      <c r="AW329" s="2">
        <v>2.5000000000000001E-2</v>
      </c>
      <c r="AX329" s="2">
        <v>3.2000000000000001E-2</v>
      </c>
      <c r="AY329" s="2">
        <v>296500</v>
      </c>
      <c r="AZ329" s="2">
        <v>5625</v>
      </c>
      <c r="BA329" s="2">
        <v>141187.5</v>
      </c>
      <c r="BB329" s="2">
        <v>3125</v>
      </c>
      <c r="BC329" s="2">
        <v>169937.5</v>
      </c>
      <c r="BD329" s="2">
        <v>3812.5</v>
      </c>
      <c r="BE329" s="2">
        <v>8412.5</v>
      </c>
      <c r="BF329" s="2">
        <v>212.5</v>
      </c>
      <c r="BG329" s="2">
        <v>420.625</v>
      </c>
      <c r="BH329" s="2">
        <v>27.5</v>
      </c>
      <c r="BI329" s="2">
        <f t="shared" si="13"/>
        <v>20.435679955269183</v>
      </c>
      <c r="BJ329" s="2">
        <f t="shared" si="14"/>
        <v>0.69040719154510399</v>
      </c>
    </row>
    <row r="330" spans="1:62" x14ac:dyDescent="0.25">
      <c r="A330" s="14">
        <v>44546.967142731482</v>
      </c>
      <c r="B330" t="s">
        <v>961</v>
      </c>
      <c r="C330">
        <v>39845</v>
      </c>
      <c r="D330">
        <v>57595</v>
      </c>
      <c r="E330" t="s">
        <v>303</v>
      </c>
      <c r="F330" t="s">
        <v>588</v>
      </c>
      <c r="G330" t="s">
        <v>962</v>
      </c>
      <c r="H330" t="s">
        <v>57</v>
      </c>
      <c r="I330" s="1">
        <v>0.97069016203703706</v>
      </c>
      <c r="J330" s="2">
        <v>11.026</v>
      </c>
      <c r="K330" t="s">
        <v>961</v>
      </c>
      <c r="L330" s="2">
        <v>8.14E-2</v>
      </c>
      <c r="M330" s="2">
        <v>2.8000000000000001E-2</v>
      </c>
      <c r="N330" s="4">
        <v>0.23572936062992125</v>
      </c>
      <c r="O330" s="4">
        <v>1.00022855583668E-2</v>
      </c>
      <c r="P330" s="5">
        <v>0.77629999999999999</v>
      </c>
      <c r="Q330" s="5">
        <v>1.5598290803802831E-2</v>
      </c>
      <c r="R330" s="4">
        <v>0.29757190265359995</v>
      </c>
      <c r="S330" s="6">
        <v>136.90956388016761</v>
      </c>
      <c r="T330" s="6">
        <v>1916.171092286542</v>
      </c>
      <c r="U330" s="17">
        <v>1.7884963131512901</v>
      </c>
      <c r="W330" s="2">
        <v>515</v>
      </c>
      <c r="X330" s="2">
        <v>19</v>
      </c>
      <c r="Y330" s="2">
        <v>4.8099999999999996</v>
      </c>
      <c r="Z330" s="2">
        <v>0.18</v>
      </c>
      <c r="AA330" s="2">
        <v>0.99936000000000003</v>
      </c>
      <c r="AB330" s="2">
        <v>0.20790020000000001</v>
      </c>
      <c r="AC330" s="2">
        <v>7.7800489999999998E-3</v>
      </c>
      <c r="AD330" s="2">
        <v>0.77629999999999999</v>
      </c>
      <c r="AE330" s="2">
        <v>1.5E-3</v>
      </c>
      <c r="AF330" s="2">
        <v>0.68862999999999996</v>
      </c>
      <c r="AG330" s="2">
        <v>28</v>
      </c>
      <c r="AH330" s="2">
        <v>25</v>
      </c>
      <c r="AI330" s="2">
        <v>0.53988999999999998</v>
      </c>
      <c r="AJ330" s="2">
        <v>4.2999999999999999E-4</v>
      </c>
      <c r="AK330" s="2">
        <v>6340</v>
      </c>
      <c r="AL330" s="2">
        <v>36</v>
      </c>
      <c r="AM330" s="2">
        <v>11340</v>
      </c>
      <c r="AN330" s="2">
        <v>200</v>
      </c>
      <c r="AO330" s="2">
        <v>61100</v>
      </c>
      <c r="AP330" s="2">
        <v>6200</v>
      </c>
      <c r="AQ330" s="2">
        <v>4908.7</v>
      </c>
      <c r="AR330" s="2">
        <v>3.3</v>
      </c>
      <c r="AS330">
        <v>0.56800000000000006</v>
      </c>
      <c r="AT330">
        <v>1.9E-2</v>
      </c>
      <c r="AU330">
        <v>0</v>
      </c>
      <c r="AV330">
        <v>0</v>
      </c>
      <c r="AW330" s="2">
        <v>5.8000000000000003E-2</v>
      </c>
      <c r="AX330" s="2">
        <v>3.7999999999999999E-2</v>
      </c>
      <c r="AY330" s="2">
        <v>295000</v>
      </c>
      <c r="AZ330" s="2">
        <v>11875</v>
      </c>
      <c r="BA330" s="2">
        <v>141875</v>
      </c>
      <c r="BB330" s="2">
        <v>5625</v>
      </c>
      <c r="BC330" s="2">
        <v>171250</v>
      </c>
      <c r="BD330" s="2">
        <v>6875</v>
      </c>
      <c r="BE330" s="2">
        <v>8787.5</v>
      </c>
      <c r="BF330" s="2">
        <v>318.75</v>
      </c>
      <c r="BG330" s="2">
        <v>1081.875</v>
      </c>
      <c r="BH330" s="2">
        <v>20</v>
      </c>
      <c r="BI330" s="2">
        <f t="shared" si="13"/>
        <v>20.056006816498805</v>
      </c>
      <c r="BJ330" s="2">
        <f t="shared" si="14"/>
        <v>1.0851465601342791</v>
      </c>
    </row>
    <row r="331" spans="1:62" x14ac:dyDescent="0.25">
      <c r="A331" s="14">
        <v>44546.954693877313</v>
      </c>
      <c r="B331" t="s">
        <v>963</v>
      </c>
      <c r="C331">
        <v>55010</v>
      </c>
      <c r="D331">
        <v>57194</v>
      </c>
      <c r="E331" t="s">
        <v>243</v>
      </c>
      <c r="F331" t="s">
        <v>588</v>
      </c>
      <c r="G331" t="s">
        <v>964</v>
      </c>
      <c r="H331" t="s">
        <v>57</v>
      </c>
      <c r="I331" s="1">
        <v>0.95824131944444446</v>
      </c>
      <c r="J331" s="2">
        <v>11.063000000000001</v>
      </c>
      <c r="K331" t="s">
        <v>963</v>
      </c>
      <c r="L331" s="2">
        <v>0.12180000000000001</v>
      </c>
      <c r="M331" s="2">
        <v>6.4000000000000003E-3</v>
      </c>
      <c r="N331" s="4">
        <v>0.38189899842519681</v>
      </c>
      <c r="O331" s="4">
        <v>8.8660489964692227E-3</v>
      </c>
      <c r="P331" s="5">
        <v>0.77359999999999995</v>
      </c>
      <c r="Q331" s="5">
        <v>1.556511432659587E-2</v>
      </c>
      <c r="R331" s="4">
        <v>-0.45735434732042113</v>
      </c>
      <c r="S331" s="6">
        <v>146.10999322506748</v>
      </c>
      <c r="T331" s="6">
        <v>1177.5011976918529</v>
      </c>
      <c r="U331" s="17">
        <v>1.5190421502603899</v>
      </c>
      <c r="W331" s="2">
        <v>316.8</v>
      </c>
      <c r="X331" s="2">
        <v>4.0999999999999996</v>
      </c>
      <c r="Y331" s="2">
        <v>2.9689999999999999</v>
      </c>
      <c r="Z331" s="2">
        <v>3.5000000000000003E-2</v>
      </c>
      <c r="AA331" s="2">
        <v>0.98884000000000005</v>
      </c>
      <c r="AB331" s="2">
        <v>0.33681369999999999</v>
      </c>
      <c r="AC331" s="2">
        <v>3.9705219999999998E-3</v>
      </c>
      <c r="AD331" s="2">
        <v>0.77359999999999995</v>
      </c>
      <c r="AE331" s="2">
        <v>1.6999999999999999E-3</v>
      </c>
      <c r="AF331" s="2">
        <v>-0.45089000000000001</v>
      </c>
      <c r="AG331" s="2">
        <v>15</v>
      </c>
      <c r="AH331" s="2">
        <v>60</v>
      </c>
      <c r="AI331" s="2">
        <v>0.53239999999999998</v>
      </c>
      <c r="AJ331" s="2">
        <v>1.1000000000000001E-3</v>
      </c>
      <c r="AK331" s="2">
        <v>5850</v>
      </c>
      <c r="AL331" s="2">
        <v>13</v>
      </c>
      <c r="AM331" s="2">
        <v>8887</v>
      </c>
      <c r="AN331" s="2">
        <v>58</v>
      </c>
      <c r="AO331" s="2">
        <v>85200</v>
      </c>
      <c r="AP331" s="2">
        <v>9300</v>
      </c>
      <c r="AQ331" s="2">
        <v>4902.5</v>
      </c>
      <c r="AR331" s="2">
        <v>3.9</v>
      </c>
      <c r="AS331">
        <v>0.97799999999999987</v>
      </c>
      <c r="AT331">
        <v>3.7999999999999999E-2</v>
      </c>
      <c r="AU331">
        <v>0</v>
      </c>
      <c r="AV331">
        <v>0</v>
      </c>
      <c r="AW331" s="2">
        <v>1.4999999999999999E-2</v>
      </c>
      <c r="AX331" s="2">
        <v>1.6E-2</v>
      </c>
      <c r="AY331" s="2">
        <v>316875</v>
      </c>
      <c r="AZ331" s="2">
        <v>9375</v>
      </c>
      <c r="BA331" s="2">
        <v>153437.5</v>
      </c>
      <c r="BB331" s="2">
        <v>4625</v>
      </c>
      <c r="BC331" s="2">
        <v>186437.5</v>
      </c>
      <c r="BD331" s="2">
        <v>5750</v>
      </c>
      <c r="BE331" s="2">
        <v>9237.5</v>
      </c>
      <c r="BF331" s="2">
        <v>268.75</v>
      </c>
      <c r="BG331" s="2">
        <v>620.625</v>
      </c>
      <c r="BH331" s="2">
        <v>43.75</v>
      </c>
      <c r="BI331" s="2">
        <f t="shared" si="13"/>
        <v>20.499552955061517</v>
      </c>
      <c r="BJ331" s="2">
        <f t="shared" si="14"/>
        <v>0.86914677663054141</v>
      </c>
    </row>
    <row r="332" spans="1:62" x14ac:dyDescent="0.25">
      <c r="A332" s="14">
        <v>44546.953281388887</v>
      </c>
      <c r="B332" t="s">
        <v>965</v>
      </c>
      <c r="C332">
        <v>53908</v>
      </c>
      <c r="D332">
        <v>60911</v>
      </c>
      <c r="E332" t="s">
        <v>234</v>
      </c>
      <c r="F332" t="s">
        <v>588</v>
      </c>
      <c r="G332" t="s">
        <v>966</v>
      </c>
      <c r="H332" t="s">
        <v>57</v>
      </c>
      <c r="I332" s="1">
        <v>0.95682881944444442</v>
      </c>
      <c r="J332" s="2">
        <v>11.009</v>
      </c>
      <c r="K332" t="s">
        <v>965</v>
      </c>
      <c r="L332" s="2">
        <v>8.4000000000000005E-2</v>
      </c>
      <c r="M332" s="2">
        <v>4.9000000000000004</v>
      </c>
      <c r="N332" s="4">
        <v>6.1289631496062993E-2</v>
      </c>
      <c r="O332" s="4">
        <v>2.388473513954743E-2</v>
      </c>
      <c r="P332" s="5">
        <v>0.77880000000000005</v>
      </c>
      <c r="Q332" s="5">
        <v>1.5657962064074622E-2</v>
      </c>
      <c r="R332" s="4">
        <v>0.14873714333054028</v>
      </c>
      <c r="S332" s="6">
        <v>170.4993202269078</v>
      </c>
      <c r="T332" s="6">
        <v>7372.0411990910234</v>
      </c>
      <c r="U332" s="17">
        <v>2.4841963978553268</v>
      </c>
      <c r="W332" s="2">
        <v>1980</v>
      </c>
      <c r="X332" s="2">
        <v>770</v>
      </c>
      <c r="Y332" s="2">
        <v>18.5</v>
      </c>
      <c r="Z332" s="2">
        <v>7.2</v>
      </c>
      <c r="AA332" s="2">
        <v>0.99997999999999998</v>
      </c>
      <c r="AB332" s="2">
        <v>5.4054049999999999E-2</v>
      </c>
      <c r="AC332" s="2">
        <v>2.103725E-2</v>
      </c>
      <c r="AD332" s="2">
        <v>0.77880000000000005</v>
      </c>
      <c r="AE332" s="2">
        <v>1.6000000000000001E-3</v>
      </c>
      <c r="AF332" s="2">
        <v>0.42486000000000002</v>
      </c>
      <c r="AG332" s="2">
        <v>-5</v>
      </c>
      <c r="AH332" s="2">
        <v>13</v>
      </c>
      <c r="AI332" s="2">
        <v>0.53120000000000001</v>
      </c>
      <c r="AJ332" s="2">
        <v>1.1000000000000001E-3</v>
      </c>
      <c r="AK332" s="2">
        <v>7470</v>
      </c>
      <c r="AL332" s="2">
        <v>470</v>
      </c>
      <c r="AM332" s="2">
        <v>17800</v>
      </c>
      <c r="AN332" s="2">
        <v>2800</v>
      </c>
      <c r="AO332" s="2">
        <v>6900</v>
      </c>
      <c r="AP332" s="2">
        <v>8200</v>
      </c>
      <c r="AQ332" s="2">
        <v>4914.2</v>
      </c>
      <c r="AR332" s="2">
        <v>3.7</v>
      </c>
      <c r="AS332">
        <v>0.68</v>
      </c>
      <c r="AT332">
        <v>0.37</v>
      </c>
      <c r="AU332">
        <v>0</v>
      </c>
      <c r="AV332">
        <v>0</v>
      </c>
      <c r="AW332" s="2">
        <v>11.7</v>
      </c>
      <c r="AX332" s="2">
        <v>9.6999999999999993</v>
      </c>
      <c r="AY332" s="2">
        <v>700000</v>
      </c>
      <c r="AZ332" s="2">
        <v>156250</v>
      </c>
      <c r="BA332" s="2">
        <v>337500</v>
      </c>
      <c r="BB332" s="2">
        <v>75000</v>
      </c>
      <c r="BC332" s="2">
        <v>406250</v>
      </c>
      <c r="BD332" s="2">
        <v>93750</v>
      </c>
      <c r="BE332" s="2">
        <v>19750</v>
      </c>
      <c r="BF332" s="2">
        <v>4375</v>
      </c>
      <c r="BG332" s="2">
        <v>371.25</v>
      </c>
      <c r="BH332" s="2">
        <v>23.75</v>
      </c>
      <c r="BI332" s="2">
        <f t="shared" si="13"/>
        <v>20.658966205277768</v>
      </c>
      <c r="BJ332" s="2">
        <f t="shared" si="14"/>
        <v>6.6084509865943586</v>
      </c>
    </row>
    <row r="333" spans="1:62" x14ac:dyDescent="0.25">
      <c r="A333" s="14">
        <v>44546.955690011571</v>
      </c>
      <c r="B333" t="s">
        <v>967</v>
      </c>
      <c r="C333">
        <v>46219</v>
      </c>
      <c r="D333">
        <v>81209</v>
      </c>
      <c r="E333" t="s">
        <v>249</v>
      </c>
      <c r="F333" t="s">
        <v>588</v>
      </c>
      <c r="G333" t="s">
        <v>968</v>
      </c>
      <c r="H333" t="s">
        <v>57</v>
      </c>
      <c r="I333" s="1">
        <v>0.95923749999999997</v>
      </c>
      <c r="J333" s="2">
        <v>11.034000000000001</v>
      </c>
      <c r="K333" t="s">
        <v>967</v>
      </c>
      <c r="L333" s="2">
        <v>5.33E-2</v>
      </c>
      <c r="M333" s="2">
        <v>3.5000000000000003E-2</v>
      </c>
      <c r="N333" s="4">
        <v>0.21597301417322837</v>
      </c>
      <c r="O333" s="4">
        <v>5.9649688884061917E-3</v>
      </c>
      <c r="P333" s="5">
        <v>0.77569999999999995</v>
      </c>
      <c r="Q333" s="5">
        <v>1.5577040668881879E-2</v>
      </c>
      <c r="R333" s="4">
        <v>-0.26759264970368152</v>
      </c>
      <c r="S333" s="6">
        <v>173.35515719176698</v>
      </c>
      <c r="T333" s="6">
        <v>2082.360416360511</v>
      </c>
      <c r="U333" s="17">
        <v>1.8375740368833939</v>
      </c>
      <c r="W333" s="2">
        <v>561</v>
      </c>
      <c r="X333" s="2">
        <v>11</v>
      </c>
      <c r="Y333" s="2">
        <v>5.25</v>
      </c>
      <c r="Z333" s="2">
        <v>0.1</v>
      </c>
      <c r="AA333" s="2">
        <v>0.99941999999999998</v>
      </c>
      <c r="AB333" s="2">
        <v>0.19047620000000001</v>
      </c>
      <c r="AC333" s="2">
        <v>3.6281180000000001E-3</v>
      </c>
      <c r="AD333" s="2">
        <v>0.77569999999999995</v>
      </c>
      <c r="AE333" s="2">
        <v>1.4E-3</v>
      </c>
      <c r="AF333" s="2">
        <v>0.21548</v>
      </c>
      <c r="AG333" s="2">
        <v>24</v>
      </c>
      <c r="AH333" s="2">
        <v>32</v>
      </c>
      <c r="AI333" s="2">
        <v>0.52890000000000004</v>
      </c>
      <c r="AJ333" s="2">
        <v>1.1000000000000001E-3</v>
      </c>
      <c r="AK333" s="2">
        <v>6429</v>
      </c>
      <c r="AL333" s="2">
        <v>19</v>
      </c>
      <c r="AM333" s="2">
        <v>11810</v>
      </c>
      <c r="AN333" s="2">
        <v>100</v>
      </c>
      <c r="AO333" s="2">
        <v>60000</v>
      </c>
      <c r="AP333" s="2">
        <v>17000</v>
      </c>
      <c r="AQ333" s="2">
        <v>4907.1000000000004</v>
      </c>
      <c r="AR333" s="2">
        <v>3.1</v>
      </c>
      <c r="AS333">
        <v>0.42799999999999999</v>
      </c>
      <c r="AT333">
        <v>1.2999999999999999E-2</v>
      </c>
      <c r="AU333">
        <v>0</v>
      </c>
      <c r="AV333">
        <v>0</v>
      </c>
      <c r="AW333" s="2">
        <v>8.3999999999999991E-2</v>
      </c>
      <c r="AX333" s="2">
        <v>7.8E-2</v>
      </c>
      <c r="AY333" s="2">
        <v>247125</v>
      </c>
      <c r="AZ333" s="2">
        <v>4750</v>
      </c>
      <c r="BA333" s="2">
        <v>119125</v>
      </c>
      <c r="BB333" s="2">
        <v>2375</v>
      </c>
      <c r="BC333" s="2">
        <v>144437.5</v>
      </c>
      <c r="BD333" s="2">
        <v>2812.5</v>
      </c>
      <c r="BE333" s="2">
        <v>7606.25</v>
      </c>
      <c r="BF333" s="2">
        <v>212.5</v>
      </c>
      <c r="BG333" s="2">
        <v>1542.5</v>
      </c>
      <c r="BH333" s="2">
        <v>40</v>
      </c>
      <c r="BI333" s="2">
        <f t="shared" si="13"/>
        <v>19.918673607491769</v>
      </c>
      <c r="BJ333" s="2">
        <f t="shared" si="14"/>
        <v>0.67830879982946002</v>
      </c>
    </row>
    <row r="334" spans="1:62" x14ac:dyDescent="0.25">
      <c r="A334" s="14">
        <v>44546.959223506943</v>
      </c>
      <c r="B334" t="s">
        <v>969</v>
      </c>
      <c r="C334">
        <v>44209</v>
      </c>
      <c r="D334">
        <v>77766</v>
      </c>
      <c r="E334" t="s">
        <v>970</v>
      </c>
      <c r="F334" t="s">
        <v>588</v>
      </c>
      <c r="G334" t="s">
        <v>971</v>
      </c>
      <c r="H334" t="s">
        <v>57</v>
      </c>
      <c r="I334" s="1">
        <v>0.96277094907407401</v>
      </c>
      <c r="J334" s="2">
        <v>11</v>
      </c>
      <c r="K334" t="s">
        <v>969</v>
      </c>
      <c r="L334" s="2">
        <v>0.59</v>
      </c>
      <c r="M334" s="2">
        <v>1.9</v>
      </c>
      <c r="N334" s="4">
        <v>0.16674383622047242</v>
      </c>
      <c r="O334" s="4">
        <v>5.4049518294054057E-2</v>
      </c>
      <c r="P334" s="5">
        <v>0.77659999999999996</v>
      </c>
      <c r="Q334" s="5">
        <v>1.5614193030701266E-2</v>
      </c>
      <c r="R334" s="4">
        <v>0</v>
      </c>
      <c r="S334" s="6">
        <v>177.50433573296198</v>
      </c>
      <c r="T334" s="6">
        <v>2700.3098860556629</v>
      </c>
      <c r="U334" s="17">
        <v>1.9776012230532967</v>
      </c>
      <c r="W334" s="2">
        <v>730</v>
      </c>
      <c r="X334" s="2">
        <v>240</v>
      </c>
      <c r="Y334" s="2">
        <v>6.8</v>
      </c>
      <c r="Z334" s="2">
        <v>2.2000000000000002</v>
      </c>
      <c r="AA334" s="2">
        <v>0.99999000000000005</v>
      </c>
      <c r="AB334" s="2">
        <v>0.14705879999999999</v>
      </c>
      <c r="AC334" s="2">
        <v>4.7577849999999998E-2</v>
      </c>
      <c r="AD334" s="2">
        <v>0.77659999999999996</v>
      </c>
      <c r="AE334" s="2">
        <v>1.6000000000000001E-3</v>
      </c>
      <c r="AF334" s="2">
        <v>-0.91508999999999996</v>
      </c>
      <c r="AG334" s="2">
        <v>60</v>
      </c>
      <c r="AH334" s="2">
        <v>30</v>
      </c>
      <c r="AI334" s="2">
        <v>0.54579999999999995</v>
      </c>
      <c r="AJ334" s="2">
        <v>1.1000000000000001E-3</v>
      </c>
      <c r="AK334" s="2">
        <v>6470</v>
      </c>
      <c r="AL334" s="2">
        <v>500</v>
      </c>
      <c r="AM334" s="2">
        <v>12300</v>
      </c>
      <c r="AN334" s="2">
        <v>2500</v>
      </c>
      <c r="AO334" s="2">
        <v>75000</v>
      </c>
      <c r="AP334" s="2">
        <v>25000</v>
      </c>
      <c r="AQ334" s="2">
        <v>4909.2</v>
      </c>
      <c r="AR334" s="2">
        <v>3.7</v>
      </c>
      <c r="AS334">
        <v>4.2</v>
      </c>
      <c r="AT334">
        <v>2.2999999999999998</v>
      </c>
      <c r="AU334">
        <v>0</v>
      </c>
      <c r="AV334">
        <v>0</v>
      </c>
      <c r="AW334" s="2">
        <v>4.0999999999999996</v>
      </c>
      <c r="AX334" s="2">
        <v>7.8</v>
      </c>
      <c r="AY334" s="2">
        <v>1850000</v>
      </c>
      <c r="AZ334" s="2">
        <v>131250</v>
      </c>
      <c r="BA334" s="2">
        <v>900000</v>
      </c>
      <c r="BB334" s="2">
        <v>62500</v>
      </c>
      <c r="BC334" s="2">
        <v>1087500</v>
      </c>
      <c r="BD334" s="2">
        <v>75000</v>
      </c>
      <c r="BE334" s="2">
        <v>53000</v>
      </c>
      <c r="BF334" s="2">
        <v>3687.5</v>
      </c>
      <c r="BG334" s="2">
        <v>1351.25</v>
      </c>
      <c r="BH334" s="2">
        <v>22.5</v>
      </c>
      <c r="BI334" s="2">
        <f t="shared" si="13"/>
        <v>20.639937536265901</v>
      </c>
      <c r="BJ334" s="2">
        <f t="shared" si="14"/>
        <v>2.0219754269057466</v>
      </c>
    </row>
    <row r="335" spans="1:62" x14ac:dyDescent="0.25">
      <c r="A335" s="14">
        <v>44546.96476678241</v>
      </c>
      <c r="B335" t="s">
        <v>972</v>
      </c>
      <c r="C335">
        <v>38796</v>
      </c>
      <c r="D335">
        <v>67487</v>
      </c>
      <c r="E335" t="s">
        <v>973</v>
      </c>
      <c r="F335" t="s">
        <v>588</v>
      </c>
      <c r="G335" t="s">
        <v>974</v>
      </c>
      <c r="H335" t="s">
        <v>57</v>
      </c>
      <c r="I335" s="1">
        <v>0.96831423611111112</v>
      </c>
      <c r="J335" s="2">
        <v>11.007</v>
      </c>
      <c r="K335" t="s">
        <v>972</v>
      </c>
      <c r="L335" s="2">
        <v>3.6200000000000003E-2</v>
      </c>
      <c r="M335" s="2">
        <v>0.11799999999999999</v>
      </c>
      <c r="N335" s="4">
        <v>4.4640090708661422E-2</v>
      </c>
      <c r="O335" s="4">
        <v>3.2870421641194181E-3</v>
      </c>
      <c r="P335" s="5">
        <v>0.77907999999999999</v>
      </c>
      <c r="Q335" s="5">
        <v>1.5604767174168284E-2</v>
      </c>
      <c r="R335" s="4">
        <v>0</v>
      </c>
      <c r="S335" s="6">
        <v>179.39181472918679</v>
      </c>
      <c r="T335" s="6">
        <v>10113.188772038766</v>
      </c>
      <c r="U335" s="17">
        <v>2.6264739306164322</v>
      </c>
      <c r="W335" s="2">
        <v>2730</v>
      </c>
      <c r="X335" s="2">
        <v>200</v>
      </c>
      <c r="Y335" s="2">
        <v>25.4</v>
      </c>
      <c r="Z335" s="2">
        <v>1.8</v>
      </c>
      <c r="AA335" s="2">
        <v>0.99973999999999996</v>
      </c>
      <c r="AB335" s="2">
        <v>3.9370080000000002E-2</v>
      </c>
      <c r="AC335" s="2">
        <v>2.7900059999999998E-3</v>
      </c>
      <c r="AD335" s="2">
        <v>0.77907999999999999</v>
      </c>
      <c r="AE335" s="2">
        <v>8.4999999999999995E-4</v>
      </c>
      <c r="AF335" s="2">
        <v>0.12124</v>
      </c>
      <c r="AG335" s="2">
        <v>14.8</v>
      </c>
      <c r="AH335" s="2">
        <v>2.2000000000000002</v>
      </c>
      <c r="AI335" s="2">
        <v>0.54025000000000001</v>
      </c>
      <c r="AJ335" s="2">
        <v>5.1000000000000004E-4</v>
      </c>
      <c r="AK335" s="2">
        <v>8026</v>
      </c>
      <c r="AL335" s="2">
        <v>74</v>
      </c>
      <c r="AM335" s="2">
        <v>21060</v>
      </c>
      <c r="AN335" s="2">
        <v>450</v>
      </c>
      <c r="AO335" s="2">
        <v>55400</v>
      </c>
      <c r="AP335" s="2">
        <v>2500</v>
      </c>
      <c r="AQ335" s="2">
        <v>4914.8999999999996</v>
      </c>
      <c r="AR335" s="2">
        <v>1.9</v>
      </c>
      <c r="AS335">
        <v>0.253</v>
      </c>
      <c r="AT335">
        <v>1.8000000000000002E-2</v>
      </c>
      <c r="AU335">
        <v>0</v>
      </c>
      <c r="AV335">
        <v>0</v>
      </c>
      <c r="AW335" s="2">
        <v>0.247</v>
      </c>
      <c r="AX335" s="2">
        <v>2.9000000000000001E-2</v>
      </c>
      <c r="AY335" s="2">
        <v>685000</v>
      </c>
      <c r="AZ335" s="2">
        <v>28125</v>
      </c>
      <c r="BA335" s="2">
        <v>330625</v>
      </c>
      <c r="BB335" s="2">
        <v>13750</v>
      </c>
      <c r="BC335" s="2">
        <v>398125</v>
      </c>
      <c r="BD335" s="2">
        <v>16250</v>
      </c>
      <c r="BE335" s="2">
        <v>19500</v>
      </c>
      <c r="BF335" s="2">
        <v>750</v>
      </c>
      <c r="BG335" s="2">
        <v>446.875</v>
      </c>
      <c r="BH335" s="2">
        <v>39.375</v>
      </c>
      <c r="BI335" s="2">
        <f t="shared" si="13"/>
        <v>20.524884567338816</v>
      </c>
      <c r="BJ335" s="2">
        <f t="shared" si="14"/>
        <v>1.1510897017852739</v>
      </c>
    </row>
    <row r="336" spans="1:62" x14ac:dyDescent="0.25">
      <c r="A336" s="14">
        <v>44546.952805844907</v>
      </c>
      <c r="B336" t="s">
        <v>975</v>
      </c>
      <c r="C336">
        <v>53785</v>
      </c>
      <c r="D336">
        <v>61484</v>
      </c>
      <c r="E336" t="s">
        <v>976</v>
      </c>
      <c r="F336" t="s">
        <v>588</v>
      </c>
      <c r="G336" t="s">
        <v>977</v>
      </c>
      <c r="H336" t="s">
        <v>57</v>
      </c>
      <c r="I336" s="1">
        <v>0.95635335648148156</v>
      </c>
      <c r="J336" s="2">
        <v>11.004</v>
      </c>
      <c r="K336" t="s">
        <v>975</v>
      </c>
      <c r="L336" s="2">
        <v>7.3999999999999996E-2</v>
      </c>
      <c r="M336" s="2">
        <v>1.0999999999999999E-2</v>
      </c>
      <c r="N336" s="4">
        <v>0.22145669291338582</v>
      </c>
      <c r="O336" s="4">
        <v>2.6753659142763946E-2</v>
      </c>
      <c r="P336" s="5">
        <v>0.77429999999999999</v>
      </c>
      <c r="Q336" s="5">
        <v>1.560212152240842E-2</v>
      </c>
      <c r="R336" s="4">
        <v>0.13672140099079191</v>
      </c>
      <c r="S336" s="6">
        <v>223.5619755979682</v>
      </c>
      <c r="T336" s="6">
        <v>2018.2257504753213</v>
      </c>
      <c r="U336" s="17">
        <v>1.8237638164657843</v>
      </c>
      <c r="W336" s="2">
        <v>547</v>
      </c>
      <c r="X336" s="2">
        <v>65</v>
      </c>
      <c r="Y336" s="2">
        <v>5.12</v>
      </c>
      <c r="Z336" s="2">
        <v>0.61</v>
      </c>
      <c r="AA336" s="2">
        <v>0.99982000000000004</v>
      </c>
      <c r="AB336" s="2">
        <v>0.1953125</v>
      </c>
      <c r="AC336" s="2">
        <v>2.3269649999999999E-2</v>
      </c>
      <c r="AD336" s="2">
        <v>0.77429999999999999</v>
      </c>
      <c r="AE336" s="2">
        <v>1.9E-3</v>
      </c>
      <c r="AF336" s="2">
        <v>0.24848999999999999</v>
      </c>
      <c r="AG336" s="2">
        <v>17</v>
      </c>
      <c r="AH336" s="2">
        <v>27</v>
      </c>
      <c r="AI336" s="2">
        <v>0.53400000000000003</v>
      </c>
      <c r="AJ336" s="2">
        <v>1.5E-3</v>
      </c>
      <c r="AK336" s="2">
        <v>6380</v>
      </c>
      <c r="AL336" s="2">
        <v>130</v>
      </c>
      <c r="AM336" s="2">
        <v>11590</v>
      </c>
      <c r="AN336" s="2">
        <v>670</v>
      </c>
      <c r="AO336" s="2">
        <v>74800</v>
      </c>
      <c r="AP336" s="2">
        <v>5900</v>
      </c>
      <c r="AQ336" s="2">
        <v>4904</v>
      </c>
      <c r="AR336" s="2">
        <v>4.2</v>
      </c>
      <c r="AS336">
        <v>0.59299999999999997</v>
      </c>
      <c r="AT336">
        <v>8.5000000000000006E-2</v>
      </c>
      <c r="AU336">
        <v>0</v>
      </c>
      <c r="AV336">
        <v>0</v>
      </c>
      <c r="AW336" s="2">
        <v>2.7E-2</v>
      </c>
      <c r="AX336" s="2">
        <v>2.7E-2</v>
      </c>
      <c r="AY336" s="2">
        <v>325625</v>
      </c>
      <c r="AZ336" s="2">
        <v>21875</v>
      </c>
      <c r="BA336" s="2">
        <v>158125</v>
      </c>
      <c r="BB336" s="2">
        <v>10625</v>
      </c>
      <c r="BC336" s="2">
        <v>191875</v>
      </c>
      <c r="BD336" s="2">
        <v>12500</v>
      </c>
      <c r="BE336" s="2">
        <v>9437.5</v>
      </c>
      <c r="BF336" s="2">
        <v>606.25</v>
      </c>
      <c r="BG336" s="2">
        <v>486.875</v>
      </c>
      <c r="BH336" s="2">
        <v>35.625</v>
      </c>
      <c r="BI336" s="2">
        <f t="shared" si="13"/>
        <v>20.575342049445489</v>
      </c>
      <c r="BJ336" s="2">
        <f t="shared" si="14"/>
        <v>1.8824639240286951</v>
      </c>
    </row>
    <row r="337" spans="1:62" x14ac:dyDescent="0.25">
      <c r="A337" s="14">
        <v>44546.963010011576</v>
      </c>
      <c r="B337" t="s">
        <v>978</v>
      </c>
      <c r="C337">
        <v>38796</v>
      </c>
      <c r="D337">
        <v>67487</v>
      </c>
      <c r="E337" t="s">
        <v>285</v>
      </c>
      <c r="F337" t="s">
        <v>588</v>
      </c>
      <c r="G337" t="s">
        <v>979</v>
      </c>
      <c r="H337" t="s">
        <v>57</v>
      </c>
      <c r="I337" s="1">
        <v>0.96655740740740737</v>
      </c>
      <c r="J337" s="2">
        <v>11.01</v>
      </c>
      <c r="K337" t="s">
        <v>978</v>
      </c>
      <c r="L337" s="2">
        <v>3.6400000000000002E-2</v>
      </c>
      <c r="M337" s="2">
        <v>0.113</v>
      </c>
      <c r="N337" s="4">
        <v>4.0933508031496063E-2</v>
      </c>
      <c r="O337" s="4">
        <v>1.6893631312115498E-3</v>
      </c>
      <c r="P337" s="5">
        <v>0.77839999999999998</v>
      </c>
      <c r="Q337" s="5">
        <v>1.565000396166084E-2</v>
      </c>
      <c r="R337" s="4">
        <v>-0.37084838580370683</v>
      </c>
      <c r="S337" s="6">
        <v>337.6948521326338</v>
      </c>
      <c r="T337" s="6">
        <v>10867.13421775502</v>
      </c>
      <c r="U337" s="17">
        <v>2.6640083054655719</v>
      </c>
      <c r="W337" s="2">
        <v>2980</v>
      </c>
      <c r="X337" s="2">
        <v>110</v>
      </c>
      <c r="Y337" s="2">
        <v>27.7</v>
      </c>
      <c r="Z337" s="2">
        <v>1</v>
      </c>
      <c r="AA337" s="2">
        <v>0.99839999999999995</v>
      </c>
      <c r="AB337" s="2">
        <v>3.6101080000000001E-2</v>
      </c>
      <c r="AC337" s="2">
        <v>1.3032880000000001E-3</v>
      </c>
      <c r="AD337" s="2">
        <v>0.77839999999999998</v>
      </c>
      <c r="AE337" s="2">
        <v>1.6000000000000001E-3</v>
      </c>
      <c r="AF337" s="2">
        <v>-2.7014E-2</v>
      </c>
      <c r="AG337" s="2">
        <v>16.5</v>
      </c>
      <c r="AH337" s="2">
        <v>2.2000000000000002</v>
      </c>
      <c r="AI337" s="2">
        <v>0.5383</v>
      </c>
      <c r="AJ337" s="2">
        <v>8.5999999999999998E-4</v>
      </c>
      <c r="AK337" s="2">
        <v>8121</v>
      </c>
      <c r="AL337" s="2">
        <v>37</v>
      </c>
      <c r="AM337" s="2">
        <v>21640</v>
      </c>
      <c r="AN337" s="2">
        <v>230</v>
      </c>
      <c r="AO337" s="2">
        <v>57500</v>
      </c>
      <c r="AP337" s="2">
        <v>2600</v>
      </c>
      <c r="AQ337" s="2">
        <v>4913.3</v>
      </c>
      <c r="AR337" s="2">
        <v>3.6</v>
      </c>
      <c r="AS337">
        <v>0.25900000000000001</v>
      </c>
      <c r="AT337">
        <v>2.0999999999999998E-2</v>
      </c>
      <c r="AU337">
        <v>0</v>
      </c>
      <c r="AV337">
        <v>0</v>
      </c>
      <c r="AW337" s="2">
        <v>0.24600000000000002</v>
      </c>
      <c r="AX337" s="2">
        <v>5.3999999999999999E-2</v>
      </c>
      <c r="AY337" s="2">
        <v>780625</v>
      </c>
      <c r="AZ337" s="2">
        <v>46875</v>
      </c>
      <c r="BA337" s="2">
        <v>376250</v>
      </c>
      <c r="BB337" s="2">
        <v>22500</v>
      </c>
      <c r="BC337" s="2">
        <v>453750</v>
      </c>
      <c r="BD337" s="2">
        <v>26875</v>
      </c>
      <c r="BE337" s="2">
        <v>22000</v>
      </c>
      <c r="BF337" s="2">
        <v>1312.5</v>
      </c>
      <c r="BG337" s="2">
        <v>478.75</v>
      </c>
      <c r="BH337" s="2">
        <v>33.75</v>
      </c>
      <c r="BI337" s="2">
        <f t="shared" si="13"/>
        <v>20.728783149987976</v>
      </c>
      <c r="BJ337" s="2">
        <f t="shared" si="14"/>
        <v>1.742604102475463</v>
      </c>
    </row>
    <row r="338" spans="1:62" x14ac:dyDescent="0.25">
      <c r="A338" s="14">
        <v>44546.960645358799</v>
      </c>
      <c r="B338" t="s">
        <v>980</v>
      </c>
      <c r="C338">
        <v>37645</v>
      </c>
      <c r="D338">
        <v>71503</v>
      </c>
      <c r="E338" t="s">
        <v>270</v>
      </c>
      <c r="F338" t="s">
        <v>588</v>
      </c>
      <c r="G338" t="s">
        <v>981</v>
      </c>
      <c r="H338" t="s">
        <v>57</v>
      </c>
      <c r="I338" s="1">
        <v>0.96419282407407403</v>
      </c>
      <c r="J338" s="2">
        <v>11.004</v>
      </c>
      <c r="K338" t="s">
        <v>980</v>
      </c>
      <c r="L338" s="2">
        <v>5.2999999999999999E-2</v>
      </c>
      <c r="M338" s="2">
        <v>3.0000000000000001E-3</v>
      </c>
      <c r="N338" s="4">
        <v>7.8740152440944872E-2</v>
      </c>
      <c r="O338" s="4">
        <v>1.9747929766029189E-2</v>
      </c>
      <c r="P338" s="5">
        <v>0.77429999999999999</v>
      </c>
      <c r="Q338" s="5">
        <v>1.5898936945594824E-2</v>
      </c>
      <c r="R338" s="4">
        <v>0.70308667048972406</v>
      </c>
      <c r="S338" s="6">
        <v>617.90929226693117</v>
      </c>
      <c r="T338" s="6">
        <v>5512.9283682498499</v>
      </c>
      <c r="U338" s="17">
        <v>2.3650376848845198</v>
      </c>
      <c r="W338" s="2">
        <v>1540</v>
      </c>
      <c r="X338" s="2">
        <v>380</v>
      </c>
      <c r="Y338" s="2">
        <v>14.4</v>
      </c>
      <c r="Z338" s="2">
        <v>3.6</v>
      </c>
      <c r="AA338" s="2">
        <v>0.99978999999999996</v>
      </c>
      <c r="AB338" s="2">
        <v>6.9444439999999996E-2</v>
      </c>
      <c r="AC338" s="2">
        <v>1.7361109999999999E-2</v>
      </c>
      <c r="AD338" s="2">
        <v>0.77429999999999999</v>
      </c>
      <c r="AE338" s="2">
        <v>3.5999999999999999E-3</v>
      </c>
      <c r="AF338" s="2">
        <v>-0.33284000000000002</v>
      </c>
      <c r="AG338" s="2">
        <v>130</v>
      </c>
      <c r="AH338" s="2">
        <v>200</v>
      </c>
      <c r="AI338" s="2">
        <v>0.54330000000000001</v>
      </c>
      <c r="AJ338" s="2">
        <v>2.8E-3</v>
      </c>
      <c r="AK338" s="2">
        <v>7480</v>
      </c>
      <c r="AL338" s="2">
        <v>210</v>
      </c>
      <c r="AM338" s="2">
        <v>17800</v>
      </c>
      <c r="AN338" s="2">
        <v>1300</v>
      </c>
      <c r="AO338" s="2">
        <v>88000</v>
      </c>
      <c r="AP338" s="2">
        <v>32000</v>
      </c>
      <c r="AQ338" s="2">
        <v>4904.1000000000004</v>
      </c>
      <c r="AR338" s="2">
        <v>8.1</v>
      </c>
      <c r="AS338">
        <v>0.378</v>
      </c>
      <c r="AT338">
        <v>0.09</v>
      </c>
      <c r="AU338">
        <v>0</v>
      </c>
      <c r="AV338">
        <v>0</v>
      </c>
      <c r="AW338" s="2">
        <v>6.0000000000000001E-3</v>
      </c>
      <c r="AX338" s="2">
        <v>4.5999999999999999E-2</v>
      </c>
      <c r="AY338" s="2">
        <v>561250</v>
      </c>
      <c r="AZ338" s="2">
        <v>27500</v>
      </c>
      <c r="BA338" s="2">
        <v>271250</v>
      </c>
      <c r="BB338" s="2">
        <v>13750</v>
      </c>
      <c r="BC338" s="2">
        <v>328750</v>
      </c>
      <c r="BD338" s="2">
        <v>16875</v>
      </c>
      <c r="BE338" s="2">
        <v>16125</v>
      </c>
      <c r="BF338" s="2">
        <v>750</v>
      </c>
      <c r="BG338" s="2">
        <v>325</v>
      </c>
      <c r="BH338" s="2">
        <v>27.5</v>
      </c>
      <c r="BI338" s="2">
        <f t="shared" si="13"/>
        <v>20.482577558411695</v>
      </c>
      <c r="BJ338" s="2">
        <f t="shared" si="14"/>
        <v>1.4188058969336934</v>
      </c>
    </row>
    <row r="339" spans="1:62" x14ac:dyDescent="0.25">
      <c r="A339" s="14">
        <v>44546.953754259259</v>
      </c>
      <c r="B339" t="s">
        <v>982</v>
      </c>
      <c r="C339">
        <v>55071</v>
      </c>
      <c r="D339">
        <v>59870</v>
      </c>
      <c r="E339" t="s">
        <v>237</v>
      </c>
      <c r="F339" t="s">
        <v>588</v>
      </c>
      <c r="G339" t="s">
        <v>983</v>
      </c>
      <c r="H339" t="s">
        <v>57</v>
      </c>
      <c r="I339" s="1">
        <v>0.95730173611111102</v>
      </c>
      <c r="J339" s="2">
        <v>11.007999999999999</v>
      </c>
      <c r="K339" t="s">
        <v>982</v>
      </c>
      <c r="L339" s="2">
        <v>1.4410000000000001</v>
      </c>
      <c r="M339" s="2">
        <v>0.34</v>
      </c>
      <c r="N339" s="15">
        <v>1.0440683716535433</v>
      </c>
      <c r="O339" s="15">
        <v>3.6390296444826373E-2</v>
      </c>
      <c r="P339" s="16">
        <v>0.70509999999999995</v>
      </c>
      <c r="Q339" s="16">
        <v>1.4397097068506554E-2</v>
      </c>
      <c r="R339" s="15">
        <v>-0.61677637101840077</v>
      </c>
      <c r="S339" s="6">
        <v>612.48187775383553</v>
      </c>
      <c r="T339" s="6">
        <v>376.13751938015366</v>
      </c>
      <c r="U339" s="17">
        <v>0.99974839445043329</v>
      </c>
      <c r="W339" s="2">
        <v>105.6</v>
      </c>
      <c r="X339" s="2">
        <v>3.3</v>
      </c>
      <c r="Y339" s="2">
        <v>1.0860000000000001</v>
      </c>
      <c r="Z339" s="2">
        <v>3.1E-2</v>
      </c>
      <c r="AA339" s="2">
        <v>0.99480000000000002</v>
      </c>
      <c r="AB339" s="2">
        <v>0.92081029999999997</v>
      </c>
      <c r="AC339" s="2">
        <v>2.6284640000000001E-2</v>
      </c>
      <c r="AD339" s="2">
        <v>0.70509999999999995</v>
      </c>
      <c r="AE339" s="2">
        <v>2.8999999999999998E-3</v>
      </c>
      <c r="AF339" s="2">
        <v>-0.54915999999999998</v>
      </c>
      <c r="AG339" s="2">
        <v>9.1999999999999993</v>
      </c>
      <c r="AH339" s="2">
        <v>4.8</v>
      </c>
      <c r="AI339" s="2">
        <v>0.5978</v>
      </c>
      <c r="AJ339" s="2">
        <v>2.8999999999999998E-3</v>
      </c>
      <c r="AK339" s="2">
        <v>4740</v>
      </c>
      <c r="AL339" s="2">
        <v>31</v>
      </c>
      <c r="AM339" s="2">
        <v>4738</v>
      </c>
      <c r="AN339" s="2">
        <v>96</v>
      </c>
      <c r="AO339" s="2">
        <v>42000</v>
      </c>
      <c r="AP339" s="2">
        <v>13000</v>
      </c>
      <c r="AQ339" s="2">
        <v>4748</v>
      </c>
      <c r="AR339" s="2">
        <v>6.6</v>
      </c>
      <c r="AS339">
        <v>11.57</v>
      </c>
      <c r="AT339">
        <v>0.26</v>
      </c>
      <c r="AU339">
        <v>0</v>
      </c>
      <c r="AV339">
        <v>0</v>
      </c>
      <c r="AW339" s="2">
        <v>0.8</v>
      </c>
      <c r="AX339" s="2">
        <v>1.6</v>
      </c>
      <c r="AY339" s="2">
        <v>1221250</v>
      </c>
      <c r="AZ339" s="2">
        <v>43750</v>
      </c>
      <c r="BA339" s="2">
        <v>605000</v>
      </c>
      <c r="BB339" s="2">
        <v>21250</v>
      </c>
      <c r="BC339" s="2">
        <v>807500</v>
      </c>
      <c r="BD339" s="2">
        <v>26250</v>
      </c>
      <c r="BE339" s="2">
        <v>35000</v>
      </c>
      <c r="BF339" s="2">
        <v>1250</v>
      </c>
      <c r="BG339" s="2">
        <v>568.125</v>
      </c>
      <c r="BH339" s="2">
        <v>54.375</v>
      </c>
      <c r="BI339" s="2">
        <f t="shared" si="13"/>
        <v>23.15791385704231</v>
      </c>
      <c r="BJ339" s="2">
        <f t="shared" si="14"/>
        <v>1.1183770048167323</v>
      </c>
    </row>
    <row r="340" spans="1:62" x14ac:dyDescent="0.25">
      <c r="A340" s="14">
        <v>44546.956158229164</v>
      </c>
      <c r="B340" t="s">
        <v>984</v>
      </c>
      <c r="C340">
        <v>46235</v>
      </c>
      <c r="D340">
        <v>81410</v>
      </c>
      <c r="E340" t="s">
        <v>252</v>
      </c>
      <c r="F340" t="s">
        <v>588</v>
      </c>
      <c r="G340" t="s">
        <v>985</v>
      </c>
      <c r="H340" t="s">
        <v>57</v>
      </c>
      <c r="I340" s="1">
        <v>0.95970567129629636</v>
      </c>
      <c r="J340" s="2">
        <v>11.007999999999999</v>
      </c>
      <c r="K340" t="s">
        <v>984</v>
      </c>
      <c r="L340" s="2">
        <v>0.19900000000000001</v>
      </c>
      <c r="M340" s="2">
        <v>0.1</v>
      </c>
      <c r="N340" s="15">
        <v>0.48249286299212601</v>
      </c>
      <c r="O340" s="15">
        <v>0.11128985752270476</v>
      </c>
      <c r="P340" s="16">
        <v>0.745</v>
      </c>
      <c r="Q340" s="16">
        <v>1.8520529150107996E-2</v>
      </c>
      <c r="R340" s="15">
        <v>0</v>
      </c>
      <c r="S340" s="6">
        <v>619.15820074329849</v>
      </c>
      <c r="T340" s="6">
        <v>892.20902342030865</v>
      </c>
      <c r="U340" s="17">
        <v>1.3952059546393254</v>
      </c>
      <c r="W340" s="2">
        <v>244</v>
      </c>
      <c r="X340" s="2">
        <v>60</v>
      </c>
      <c r="Y340" s="2">
        <v>2.35</v>
      </c>
      <c r="Z340" s="2">
        <v>0.54</v>
      </c>
      <c r="AA340" s="2">
        <v>0.99988999999999995</v>
      </c>
      <c r="AB340" s="2">
        <v>0.42553190000000002</v>
      </c>
      <c r="AC340" s="2">
        <v>9.7781800000000002E-2</v>
      </c>
      <c r="AD340" s="2">
        <v>0.745</v>
      </c>
      <c r="AE340" s="2">
        <v>1.0999999999999999E-2</v>
      </c>
      <c r="AF340" s="2">
        <v>-0.96379000000000004</v>
      </c>
      <c r="AG340" s="2">
        <v>21</v>
      </c>
      <c r="AH340" s="2">
        <v>16</v>
      </c>
      <c r="AI340" s="2">
        <v>0.55359999999999998</v>
      </c>
      <c r="AJ340" s="2">
        <v>8.0999999999999996E-3</v>
      </c>
      <c r="AK340" s="2">
        <v>5510</v>
      </c>
      <c r="AL340" s="2">
        <v>240</v>
      </c>
      <c r="AM340" s="2">
        <v>7600</v>
      </c>
      <c r="AN340" s="2">
        <v>990</v>
      </c>
      <c r="AO340" s="2">
        <v>50000</v>
      </c>
      <c r="AP340" s="2">
        <v>14000</v>
      </c>
      <c r="AQ340" s="2">
        <v>4837</v>
      </c>
      <c r="AR340" s="2">
        <v>25</v>
      </c>
      <c r="AS340">
        <v>1.6</v>
      </c>
      <c r="AT340">
        <v>0.44</v>
      </c>
      <c r="AU340">
        <v>0</v>
      </c>
      <c r="AV340">
        <v>0</v>
      </c>
      <c r="AW340" s="2">
        <v>0.24</v>
      </c>
      <c r="AX340" s="2">
        <v>0.15</v>
      </c>
      <c r="AY340" s="2">
        <v>326250</v>
      </c>
      <c r="AZ340" s="2">
        <v>24375</v>
      </c>
      <c r="BA340" s="2">
        <v>158125</v>
      </c>
      <c r="BB340" s="2">
        <v>11875</v>
      </c>
      <c r="BC340" s="2">
        <v>206250</v>
      </c>
      <c r="BD340" s="2">
        <v>20625</v>
      </c>
      <c r="BE340" s="2">
        <v>9687.5</v>
      </c>
      <c r="BF340" s="2">
        <v>625</v>
      </c>
      <c r="BG340" s="2">
        <v>1182.5</v>
      </c>
      <c r="BH340" s="2">
        <v>53.125</v>
      </c>
      <c r="BI340" s="2">
        <f t="shared" si="13"/>
        <v>21.905513338803225</v>
      </c>
      <c r="BJ340" s="2">
        <f t="shared" si="14"/>
        <v>2.6068785809267498</v>
      </c>
    </row>
    <row r="341" spans="1:62" x14ac:dyDescent="0.25">
      <c r="A341" s="14">
        <v>44546.965709270837</v>
      </c>
      <c r="B341" t="s">
        <v>986</v>
      </c>
      <c r="C341">
        <v>38646</v>
      </c>
      <c r="D341">
        <v>66979</v>
      </c>
      <c r="E341" t="s">
        <v>294</v>
      </c>
      <c r="F341" t="s">
        <v>588</v>
      </c>
      <c r="G341" t="s">
        <v>987</v>
      </c>
      <c r="H341" t="s">
        <v>57</v>
      </c>
      <c r="I341" s="1">
        <v>0.96925671296296301</v>
      </c>
      <c r="J341" s="2">
        <v>11.042</v>
      </c>
      <c r="K341" t="s">
        <v>986</v>
      </c>
      <c r="L341" s="2">
        <v>1.7470000000000001</v>
      </c>
      <c r="M341" s="2">
        <v>0.311</v>
      </c>
      <c r="N341" s="15">
        <v>1.453664125984252</v>
      </c>
      <c r="O341" s="15">
        <v>0.67155170426221344</v>
      </c>
      <c r="P341" s="16">
        <v>0.61799999999999999</v>
      </c>
      <c r="Q341" s="16">
        <v>3.4304075559618279E-2</v>
      </c>
      <c r="R341" s="15">
        <v>0</v>
      </c>
      <c r="S341" s="6">
        <v>940.37490822794121</v>
      </c>
      <c r="T341" s="6">
        <v>512.80819197485164</v>
      </c>
      <c r="U341" s="17">
        <v>0.86166382892174576</v>
      </c>
      <c r="W341" s="2">
        <v>69</v>
      </c>
      <c r="X341" s="2">
        <v>39</v>
      </c>
      <c r="Y341" s="2">
        <v>0.78</v>
      </c>
      <c r="Z341" s="2">
        <v>0.36</v>
      </c>
      <c r="AA341" s="2">
        <v>1</v>
      </c>
      <c r="AB341" s="2">
        <v>1.2820510000000001</v>
      </c>
      <c r="AC341" s="2">
        <v>0.59171600000000002</v>
      </c>
      <c r="AD341" s="2">
        <v>0.61799999999999999</v>
      </c>
      <c r="AE341" s="2">
        <v>3.2000000000000001E-2</v>
      </c>
      <c r="AF341" s="2">
        <v>-0.999</v>
      </c>
      <c r="AG341" s="2">
        <v>6.7</v>
      </c>
      <c r="AH341" s="2">
        <v>4.0999999999999996</v>
      </c>
      <c r="AI341" s="2">
        <v>0.69599999999999995</v>
      </c>
      <c r="AJ341" s="2">
        <v>4.2000000000000003E-2</v>
      </c>
      <c r="AK341" s="2">
        <v>4140</v>
      </c>
      <c r="AL341" s="2">
        <v>340</v>
      </c>
      <c r="AM341" s="2">
        <v>3500</v>
      </c>
      <c r="AN341" s="2">
        <v>990</v>
      </c>
      <c r="AO341" s="2">
        <v>37900</v>
      </c>
      <c r="AP341" s="2">
        <v>6500</v>
      </c>
      <c r="AQ341" s="2">
        <v>4547</v>
      </c>
      <c r="AR341" s="2">
        <v>73</v>
      </c>
      <c r="AS341">
        <v>12.2</v>
      </c>
      <c r="AT341">
        <v>0.43</v>
      </c>
      <c r="AU341">
        <v>0</v>
      </c>
      <c r="AV341">
        <v>0</v>
      </c>
      <c r="AW341" s="2">
        <v>0.65200000000000002</v>
      </c>
      <c r="AX341" s="2">
        <v>4.9000000000000002E-2</v>
      </c>
      <c r="AY341" s="2">
        <v>825000</v>
      </c>
      <c r="AZ341" s="2">
        <v>456250</v>
      </c>
      <c r="BA341" s="2">
        <v>412500</v>
      </c>
      <c r="BB341" s="2">
        <v>225000</v>
      </c>
      <c r="BC341" s="2">
        <v>593750</v>
      </c>
      <c r="BD341" s="2">
        <v>262500</v>
      </c>
      <c r="BE341" s="2">
        <v>23125</v>
      </c>
      <c r="BF341" s="2">
        <v>12500</v>
      </c>
      <c r="BG341" s="2">
        <v>435.625</v>
      </c>
      <c r="BH341" s="2">
        <v>35.625</v>
      </c>
      <c r="BI341" s="2">
        <f t="shared" si="13"/>
        <v>25.787440780906284</v>
      </c>
      <c r="BJ341" s="2">
        <f t="shared" si="14"/>
        <v>18.007706864321886</v>
      </c>
    </row>
    <row r="342" spans="1:62" x14ac:dyDescent="0.25">
      <c r="A342" s="14"/>
      <c r="L342" s="2"/>
      <c r="U342" s="17"/>
    </row>
    <row r="343" spans="1:62" x14ac:dyDescent="0.25">
      <c r="A343" s="14">
        <v>44547.435830023147</v>
      </c>
      <c r="B343" t="s">
        <v>988</v>
      </c>
      <c r="C343">
        <v>53423</v>
      </c>
      <c r="D343">
        <v>14928</v>
      </c>
      <c r="E343" t="s">
        <v>55</v>
      </c>
      <c r="F343" t="s">
        <v>989</v>
      </c>
      <c r="G343" t="s">
        <v>990</v>
      </c>
      <c r="H343" t="s">
        <v>829</v>
      </c>
      <c r="I343" s="1">
        <v>0.4393890046296296</v>
      </c>
      <c r="J343" s="2">
        <v>11.071999999999999</v>
      </c>
      <c r="K343" t="s">
        <v>988</v>
      </c>
      <c r="L343" s="2">
        <v>3.7000000000000002E-3</v>
      </c>
      <c r="M343" s="2">
        <v>8.1</v>
      </c>
      <c r="N343" s="4">
        <v>1.6674383622047246E-3</v>
      </c>
      <c r="O343" s="4">
        <v>8.3438600316555192E-4</v>
      </c>
      <c r="P343" s="5">
        <v>0.82201999999999997</v>
      </c>
      <c r="Q343" s="5">
        <v>1.6468404663476058E-2</v>
      </c>
      <c r="R343" s="4">
        <v>0</v>
      </c>
      <c r="S343" s="6" t="e">
        <v>#NUM!</v>
      </c>
      <c r="T343" s="6" t="e">
        <v>#VALUE!</v>
      </c>
      <c r="U343" s="17">
        <v>3.6809493419642845</v>
      </c>
      <c r="W343" s="2">
        <v>77000</v>
      </c>
      <c r="X343" s="2">
        <v>38000</v>
      </c>
      <c r="Y343" s="2">
        <v>680</v>
      </c>
      <c r="Z343" s="2">
        <v>340</v>
      </c>
      <c r="AA343" s="2">
        <v>0.99999000000000005</v>
      </c>
      <c r="AB343" s="2">
        <v>1.4705880000000001E-3</v>
      </c>
      <c r="AC343" s="2">
        <v>7.3529409999999998E-4</v>
      </c>
      <c r="AD343" s="2">
        <v>0.82201999999999997</v>
      </c>
      <c r="AE343" s="2">
        <v>9.6000000000000002E-4</v>
      </c>
      <c r="AF343" s="2">
        <v>0.31411</v>
      </c>
      <c r="AG343" s="2">
        <v>1.3</v>
      </c>
      <c r="AH343" s="2">
        <v>1.2</v>
      </c>
      <c r="AI343" s="2">
        <v>0.49460999999999999</v>
      </c>
      <c r="AJ343" s="2">
        <v>6.9999999999999999E-4</v>
      </c>
      <c r="AK343" s="2">
        <v>10990</v>
      </c>
      <c r="AL343" s="2">
        <v>630</v>
      </c>
      <c r="AM343" s="2">
        <v>39300</v>
      </c>
      <c r="AN343" s="2">
        <v>4000</v>
      </c>
      <c r="AO343" s="2">
        <v>12300</v>
      </c>
      <c r="AP343" s="2">
        <v>8400</v>
      </c>
      <c r="AQ343" s="2">
        <v>5011.8</v>
      </c>
      <c r="AR343" s="2">
        <v>2.2000000000000002</v>
      </c>
      <c r="AS343">
        <v>2.7E-2</v>
      </c>
      <c r="AT343">
        <v>1.4999999999999999E-2</v>
      </c>
      <c r="AU343">
        <v>0</v>
      </c>
      <c r="AV343">
        <v>0</v>
      </c>
      <c r="AW343" s="2">
        <v>18</v>
      </c>
      <c r="AX343" s="2">
        <v>14</v>
      </c>
      <c r="AY343" s="2">
        <v>929375</v>
      </c>
      <c r="AZ343" s="2">
        <v>30625</v>
      </c>
      <c r="BA343" s="2">
        <v>432500</v>
      </c>
      <c r="BB343" s="2">
        <v>14375</v>
      </c>
      <c r="BC343" s="2">
        <v>493750</v>
      </c>
      <c r="BD343" s="2">
        <v>16250</v>
      </c>
      <c r="BE343" s="2">
        <v>25687.5</v>
      </c>
      <c r="BF343" s="2">
        <v>593.75</v>
      </c>
      <c r="BG343" s="2">
        <v>333.75</v>
      </c>
      <c r="BH343" s="2">
        <v>17.5</v>
      </c>
      <c r="BI343" s="2">
        <f t="shared" ref="BI343:BI406" si="15">BC343/(BE343-BG343*6.87/29.86*$BI$1)</f>
        <v>19.279041615527685</v>
      </c>
      <c r="BJ343" s="2">
        <f t="shared" ref="BJ343:BJ406" si="16">SQRT((BF343/BE343)^2+(BD343/BC343)^2)*BI343</f>
        <v>0.77535146739242033</v>
      </c>
    </row>
    <row r="344" spans="1:62" x14ac:dyDescent="0.25">
      <c r="A344" s="14">
        <v>44547.436303298608</v>
      </c>
      <c r="B344" t="s">
        <v>991</v>
      </c>
      <c r="C344">
        <v>53116</v>
      </c>
      <c r="D344">
        <v>14507</v>
      </c>
      <c r="E344" t="s">
        <v>58</v>
      </c>
      <c r="F344" t="s">
        <v>989</v>
      </c>
      <c r="G344" t="s">
        <v>992</v>
      </c>
      <c r="H344" t="s">
        <v>829</v>
      </c>
      <c r="I344" s="1">
        <v>0.43986238425925928</v>
      </c>
      <c r="J344" s="2">
        <v>11.04</v>
      </c>
      <c r="K344" t="s">
        <v>991</v>
      </c>
      <c r="L344" s="2">
        <v>4.0000000000000001E-3</v>
      </c>
      <c r="M344" s="2">
        <v>7.0000000000000001E-3</v>
      </c>
      <c r="N344" s="4">
        <v>3.3153754960629921E-3</v>
      </c>
      <c r="O344" s="4">
        <v>9.0398442093946594E-4</v>
      </c>
      <c r="P344" s="5">
        <v>0.82269999999999999</v>
      </c>
      <c r="Q344" s="5">
        <v>1.6522230963159908E-2</v>
      </c>
      <c r="R344" s="4">
        <v>0</v>
      </c>
      <c r="S344" s="6">
        <v>725.63343267994628</v>
      </c>
      <c r="T344" s="6">
        <v>123770.91685775456</v>
      </c>
      <c r="U344" s="17">
        <v>3.5059214878140175</v>
      </c>
      <c r="W344" s="2">
        <v>39000</v>
      </c>
      <c r="X344" s="2">
        <v>11000</v>
      </c>
      <c r="Y344" s="2">
        <v>342</v>
      </c>
      <c r="Z344" s="2">
        <v>93</v>
      </c>
      <c r="AA344" s="2">
        <v>0.99997000000000003</v>
      </c>
      <c r="AB344" s="2">
        <v>2.9239769999999999E-3</v>
      </c>
      <c r="AC344" s="2">
        <v>7.9511640000000004E-4</v>
      </c>
      <c r="AD344" s="2">
        <v>0.82269999999999999</v>
      </c>
      <c r="AE344" s="2">
        <v>1.5E-3</v>
      </c>
      <c r="AF344" s="2">
        <v>-0.12422999999999999</v>
      </c>
      <c r="AG344" s="2">
        <v>70</v>
      </c>
      <c r="AH344" s="2">
        <v>160</v>
      </c>
      <c r="AI344" s="2">
        <v>0.49589</v>
      </c>
      <c r="AJ344" s="2">
        <v>5.1000000000000004E-4</v>
      </c>
      <c r="AK344" s="2">
        <v>10610</v>
      </c>
      <c r="AL344" s="2">
        <v>330</v>
      </c>
      <c r="AM344" s="2">
        <v>36900</v>
      </c>
      <c r="AN344" s="2">
        <v>2100</v>
      </c>
      <c r="AO344" s="2">
        <v>94000</v>
      </c>
      <c r="AP344" s="2">
        <v>21000</v>
      </c>
      <c r="AQ344" s="2">
        <v>5013.3999999999996</v>
      </c>
      <c r="AR344" s="2">
        <v>3.3</v>
      </c>
      <c r="AS344">
        <v>2.9000000000000001E-2</v>
      </c>
      <c r="AT344">
        <v>1.0999999999999999E-2</v>
      </c>
      <c r="AU344">
        <v>0</v>
      </c>
      <c r="AV344">
        <v>0</v>
      </c>
      <c r="AW344" s="2">
        <v>1.6E-2</v>
      </c>
      <c r="AX344" s="2">
        <v>3.5000000000000003E-2</v>
      </c>
      <c r="AY344" s="2">
        <v>1055000</v>
      </c>
      <c r="AZ344" s="2">
        <v>25625</v>
      </c>
      <c r="BA344" s="2">
        <v>493125</v>
      </c>
      <c r="BB344" s="2">
        <v>12500</v>
      </c>
      <c r="BC344" s="2">
        <v>562500</v>
      </c>
      <c r="BD344" s="2">
        <v>13750</v>
      </c>
      <c r="BE344" s="2">
        <v>28937.5</v>
      </c>
      <c r="BF344" s="2">
        <v>750</v>
      </c>
      <c r="BG344" s="2">
        <v>283.125</v>
      </c>
      <c r="BH344" s="2">
        <v>22.5</v>
      </c>
      <c r="BI344" s="2">
        <f t="shared" si="15"/>
        <v>19.482300456176826</v>
      </c>
      <c r="BJ344" s="2">
        <f t="shared" si="16"/>
        <v>0.69409226891013587</v>
      </c>
    </row>
    <row r="345" spans="1:62" x14ac:dyDescent="0.25">
      <c r="A345" s="14">
        <v>44547.436771990739</v>
      </c>
      <c r="B345" t="s">
        <v>993</v>
      </c>
      <c r="C345">
        <v>53203</v>
      </c>
      <c r="D345">
        <v>14403</v>
      </c>
      <c r="E345" t="s">
        <v>59</v>
      </c>
      <c r="F345" t="s">
        <v>989</v>
      </c>
      <c r="G345" t="s">
        <v>994</v>
      </c>
      <c r="H345" t="s">
        <v>829</v>
      </c>
      <c r="I345" s="1">
        <v>0.44033101851851852</v>
      </c>
      <c r="J345" s="2">
        <v>11.083</v>
      </c>
      <c r="K345" t="s">
        <v>993</v>
      </c>
      <c r="L345" s="2">
        <v>9.1800000000000007E-2</v>
      </c>
      <c r="M345" s="2">
        <v>0.33500000000000002</v>
      </c>
      <c r="N345" s="4">
        <v>6.3699908031496055E-2</v>
      </c>
      <c r="O345" s="4">
        <v>4.4793678127209736E-3</v>
      </c>
      <c r="P345" s="5">
        <v>0.82211999999999996</v>
      </c>
      <c r="Q345" s="5">
        <v>1.6459496279048153E-2</v>
      </c>
      <c r="R345" s="4">
        <v>0</v>
      </c>
      <c r="S345" s="6">
        <v>113.94209118156154</v>
      </c>
      <c r="T345" s="6">
        <v>6769.1430912000806</v>
      </c>
      <c r="U345" s="17">
        <v>2.4471785351383644</v>
      </c>
      <c r="W345" s="2">
        <v>2020</v>
      </c>
      <c r="X345" s="2">
        <v>140</v>
      </c>
      <c r="Y345" s="2">
        <v>17.8</v>
      </c>
      <c r="Z345" s="2">
        <v>1.2</v>
      </c>
      <c r="AA345" s="2">
        <v>0.99997000000000003</v>
      </c>
      <c r="AB345" s="2">
        <v>5.6179779999999999E-2</v>
      </c>
      <c r="AC345" s="2">
        <v>3.7874010000000001E-3</v>
      </c>
      <c r="AD345" s="2">
        <v>0.82211999999999996</v>
      </c>
      <c r="AE345" s="2">
        <v>7.5000000000000002E-4</v>
      </c>
      <c r="AF345" s="2">
        <v>0.31233</v>
      </c>
      <c r="AG345" s="2">
        <v>10.119999999999999</v>
      </c>
      <c r="AH345" s="2">
        <v>0.46</v>
      </c>
      <c r="AI345" s="2">
        <v>0.49580999999999997</v>
      </c>
      <c r="AJ345" s="2">
        <v>5.4000000000000001E-4</v>
      </c>
      <c r="AK345" s="2">
        <v>7722</v>
      </c>
      <c r="AL345" s="2">
        <v>69</v>
      </c>
      <c r="AM345" s="2">
        <v>18880</v>
      </c>
      <c r="AN345" s="2">
        <v>420</v>
      </c>
      <c r="AO345" s="2">
        <v>48650</v>
      </c>
      <c r="AP345" s="2">
        <v>850</v>
      </c>
      <c r="AQ345" s="2">
        <v>5012</v>
      </c>
      <c r="AR345" s="2">
        <v>1.7</v>
      </c>
      <c r="AS345">
        <v>0.67100000000000004</v>
      </c>
      <c r="AT345">
        <v>6.4000000000000001E-2</v>
      </c>
      <c r="AU345">
        <v>0</v>
      </c>
      <c r="AV345">
        <v>0</v>
      </c>
      <c r="AW345" s="2">
        <v>0.748</v>
      </c>
      <c r="AX345" s="2">
        <v>5.6000000000000001E-2</v>
      </c>
      <c r="AY345" s="2">
        <v>1458125</v>
      </c>
      <c r="AZ345" s="2">
        <v>33125</v>
      </c>
      <c r="BA345" s="2">
        <v>681250</v>
      </c>
      <c r="BB345" s="2">
        <v>15625</v>
      </c>
      <c r="BC345" s="2">
        <v>776875</v>
      </c>
      <c r="BD345" s="2">
        <v>17500</v>
      </c>
      <c r="BE345" s="2">
        <v>39937.5</v>
      </c>
      <c r="BF345" s="2">
        <v>1000</v>
      </c>
      <c r="BG345" s="2">
        <v>264.375</v>
      </c>
      <c r="BH345" s="2">
        <v>30</v>
      </c>
      <c r="BI345" s="2">
        <f t="shared" si="15"/>
        <v>19.481940612917953</v>
      </c>
      <c r="BJ345" s="2">
        <f t="shared" si="16"/>
        <v>0.6561640761331845</v>
      </c>
    </row>
    <row r="346" spans="1:62" x14ac:dyDescent="0.25">
      <c r="A346" s="14">
        <v>44547.437243587963</v>
      </c>
      <c r="B346" t="s">
        <v>995</v>
      </c>
      <c r="C346">
        <v>53942</v>
      </c>
      <c r="D346">
        <v>14065</v>
      </c>
      <c r="E346" t="s">
        <v>60</v>
      </c>
      <c r="F346" t="s">
        <v>989</v>
      </c>
      <c r="G346" t="s">
        <v>996</v>
      </c>
      <c r="H346" t="s">
        <v>829</v>
      </c>
      <c r="I346" s="1">
        <v>0.44080266203703705</v>
      </c>
      <c r="J346" s="2">
        <v>11.058999999999999</v>
      </c>
      <c r="K346" t="s">
        <v>995</v>
      </c>
      <c r="L346" s="2">
        <v>1.3500000000000001E-3</v>
      </c>
      <c r="M346" s="2">
        <v>1.8E-3</v>
      </c>
      <c r="N346" s="4">
        <v>1.030780233070866E-3</v>
      </c>
      <c r="O346" s="4">
        <v>2.6318912491569491E-4</v>
      </c>
      <c r="P346" s="5">
        <v>0.82115000000000005</v>
      </c>
      <c r="Q346" s="5">
        <v>1.643323854266103E-2</v>
      </c>
      <c r="R346" s="4">
        <v>0</v>
      </c>
      <c r="S346" s="6" t="e">
        <v>#NUM!</v>
      </c>
      <c r="T346" s="6" t="e">
        <v>#VALUE!</v>
      </c>
      <c r="U346" s="17">
        <v>3.7914663697181963</v>
      </c>
      <c r="W346" s="2">
        <v>124000</v>
      </c>
      <c r="X346" s="2">
        <v>32000</v>
      </c>
      <c r="Y346" s="2">
        <v>1100</v>
      </c>
      <c r="Z346" s="2">
        <v>280</v>
      </c>
      <c r="AA346" s="2">
        <v>1</v>
      </c>
      <c r="AB346" s="2">
        <v>9.0909089999999997E-4</v>
      </c>
      <c r="AC346" s="2">
        <v>2.3140500000000001E-4</v>
      </c>
      <c r="AD346" s="2">
        <v>0.82115000000000005</v>
      </c>
      <c r="AE346" s="2">
        <v>5.8E-4</v>
      </c>
      <c r="AF346" s="2">
        <v>0.45913999999999999</v>
      </c>
      <c r="AG346" s="2">
        <v>-210</v>
      </c>
      <c r="AH346" s="2">
        <v>200</v>
      </c>
      <c r="AI346" s="2">
        <v>0.49769999999999998</v>
      </c>
      <c r="AJ346" s="2">
        <v>3.8000000000000002E-4</v>
      </c>
      <c r="AK346" s="2">
        <v>11780</v>
      </c>
      <c r="AL346" s="2">
        <v>370</v>
      </c>
      <c r="AM346" s="2">
        <v>44300</v>
      </c>
      <c r="AN346" s="2">
        <v>2300</v>
      </c>
      <c r="AO346" s="2">
        <v>103000</v>
      </c>
      <c r="AP346" s="2">
        <v>17000</v>
      </c>
      <c r="AQ346" s="2">
        <v>5009.8</v>
      </c>
      <c r="AR346" s="2">
        <v>1.3</v>
      </c>
      <c r="AS346">
        <v>9.9000000000000008E-3</v>
      </c>
      <c r="AT346">
        <v>4.5999999999999999E-3</v>
      </c>
      <c r="AU346">
        <v>0</v>
      </c>
      <c r="AV346">
        <v>0</v>
      </c>
      <c r="AW346" s="2">
        <v>4.0000000000000001E-3</v>
      </c>
      <c r="AX346" s="2">
        <v>0.02</v>
      </c>
      <c r="AY346" s="2">
        <v>1140000</v>
      </c>
      <c r="AZ346" s="2">
        <v>25000</v>
      </c>
      <c r="BA346" s="2">
        <v>534375</v>
      </c>
      <c r="BB346" s="2">
        <v>11875</v>
      </c>
      <c r="BC346" s="2">
        <v>610000</v>
      </c>
      <c r="BD346" s="2">
        <v>13125</v>
      </c>
      <c r="BE346" s="2">
        <v>31375</v>
      </c>
      <c r="BF346" s="2">
        <v>687.5</v>
      </c>
      <c r="BG346" s="2">
        <v>284.375</v>
      </c>
      <c r="BH346" s="2">
        <v>29.375</v>
      </c>
      <c r="BI346" s="2">
        <f t="shared" si="15"/>
        <v>19.482859249930215</v>
      </c>
      <c r="BJ346" s="2">
        <f t="shared" si="16"/>
        <v>0.59831930399003552</v>
      </c>
    </row>
    <row r="347" spans="1:62" x14ac:dyDescent="0.25">
      <c r="A347" s="14">
        <v>44547.437716608794</v>
      </c>
      <c r="B347" t="s">
        <v>997</v>
      </c>
      <c r="C347">
        <v>51921</v>
      </c>
      <c r="D347">
        <v>15226</v>
      </c>
      <c r="E347" t="s">
        <v>61</v>
      </c>
      <c r="F347" t="s">
        <v>989</v>
      </c>
      <c r="G347" t="s">
        <v>998</v>
      </c>
      <c r="H347" t="s">
        <v>829</v>
      </c>
      <c r="I347" s="1">
        <v>0.44127569444444448</v>
      </c>
      <c r="J347" s="2">
        <v>11.013</v>
      </c>
      <c r="K347" t="s">
        <v>997</v>
      </c>
      <c r="L347" s="2">
        <v>4.0000000000000001E-3</v>
      </c>
      <c r="M347" s="2">
        <v>1.2200000000000001E-2</v>
      </c>
      <c r="N347" s="4">
        <v>3.6576068031496062E-3</v>
      </c>
      <c r="O347" s="4">
        <v>9.7025765427104465E-4</v>
      </c>
      <c r="P347" s="5">
        <v>0.82130000000000003</v>
      </c>
      <c r="Q347" s="5">
        <v>1.6462790650433479E-2</v>
      </c>
      <c r="R347" s="4">
        <v>-0.32709164390381024</v>
      </c>
      <c r="S347" s="6">
        <v>0</v>
      </c>
      <c r="T347" s="6">
        <v>119415.75554468768</v>
      </c>
      <c r="U347" s="17">
        <v>3.4818047593239019</v>
      </c>
      <c r="W347" s="2">
        <v>35100</v>
      </c>
      <c r="X347" s="2">
        <v>9300</v>
      </c>
      <c r="Y347" s="2">
        <v>310</v>
      </c>
      <c r="Z347" s="2">
        <v>82</v>
      </c>
      <c r="AA347" s="2">
        <v>0.99999000000000005</v>
      </c>
      <c r="AB347" s="2">
        <v>3.2258059999999999E-3</v>
      </c>
      <c r="AC347" s="2">
        <v>8.532778E-4</v>
      </c>
      <c r="AD347" s="2">
        <v>0.82130000000000003</v>
      </c>
      <c r="AE347" s="2">
        <v>1.1000000000000001E-3</v>
      </c>
      <c r="AF347" s="2">
        <v>-0.52861999999999998</v>
      </c>
      <c r="AG347" s="2">
        <v>-150</v>
      </c>
      <c r="AH347" s="2">
        <v>240</v>
      </c>
      <c r="AI347" s="2">
        <v>0.49617</v>
      </c>
      <c r="AJ347" s="2">
        <v>7.2000000000000005E-4</v>
      </c>
      <c r="AK347" s="2">
        <v>10620</v>
      </c>
      <c r="AL347" s="2">
        <v>290</v>
      </c>
      <c r="AM347" s="2">
        <v>37000</v>
      </c>
      <c r="AN347" s="2">
        <v>1800</v>
      </c>
      <c r="AO347" s="2">
        <v>94300</v>
      </c>
      <c r="AP347" s="2">
        <v>5800</v>
      </c>
      <c r="AQ347" s="2">
        <v>5010.3</v>
      </c>
      <c r="AR347" s="2">
        <v>2.4</v>
      </c>
      <c r="AS347">
        <v>2.9399999999999999E-2</v>
      </c>
      <c r="AT347">
        <v>9.5999999999999992E-3</v>
      </c>
      <c r="AU347">
        <v>0</v>
      </c>
      <c r="AV347">
        <v>0</v>
      </c>
      <c r="AW347" s="2">
        <v>2.8000000000000001E-2</v>
      </c>
      <c r="AX347" s="2">
        <v>1.9E-2</v>
      </c>
      <c r="AY347" s="2">
        <v>990625</v>
      </c>
      <c r="AZ347" s="2">
        <v>33125</v>
      </c>
      <c r="BA347" s="2">
        <v>462500</v>
      </c>
      <c r="BB347" s="2">
        <v>15625</v>
      </c>
      <c r="BC347" s="2">
        <v>528750</v>
      </c>
      <c r="BD347" s="2">
        <v>17500</v>
      </c>
      <c r="BE347" s="2">
        <v>27187.5</v>
      </c>
      <c r="BF347" s="2">
        <v>875</v>
      </c>
      <c r="BG347" s="2">
        <v>308.125</v>
      </c>
      <c r="BH347" s="2">
        <v>24.375</v>
      </c>
      <c r="BI347" s="2">
        <f t="shared" si="15"/>
        <v>19.499119849728036</v>
      </c>
      <c r="BJ347" s="2">
        <f t="shared" si="16"/>
        <v>0.90017755845615532</v>
      </c>
    </row>
    <row r="348" spans="1:62" x14ac:dyDescent="0.25">
      <c r="A348" s="14">
        <v>44547.43818297454</v>
      </c>
      <c r="B348" t="s">
        <v>999</v>
      </c>
      <c r="C348">
        <v>52009</v>
      </c>
      <c r="D348">
        <v>15038</v>
      </c>
      <c r="E348" t="s">
        <v>62</v>
      </c>
      <c r="F348" t="s">
        <v>989</v>
      </c>
      <c r="G348" t="s">
        <v>1000</v>
      </c>
      <c r="H348" t="s">
        <v>829</v>
      </c>
      <c r="I348" s="1">
        <v>0.44174201388888884</v>
      </c>
      <c r="J348" s="2">
        <v>11.032</v>
      </c>
      <c r="K348" t="s">
        <v>999</v>
      </c>
      <c r="L348" s="2">
        <v>3.4000000000000002E-2</v>
      </c>
      <c r="M348" s="2">
        <v>7.1999999999999995E-2</v>
      </c>
      <c r="N348" s="4">
        <v>3.1408815118110237E-2</v>
      </c>
      <c r="O348" s="4">
        <v>4.3953716766264288E-3</v>
      </c>
      <c r="P348" s="5">
        <v>0.82040000000000002</v>
      </c>
      <c r="Q348" s="5">
        <v>1.6451822513022685E-2</v>
      </c>
      <c r="R348" s="4">
        <v>-0.81986608756334056</v>
      </c>
      <c r="S348" s="6">
        <v>665.43299806965433</v>
      </c>
      <c r="T348" s="6">
        <v>13073.654942684037</v>
      </c>
      <c r="U348" s="17">
        <v>2.7594041120925761</v>
      </c>
      <c r="W348" s="2">
        <v>4080</v>
      </c>
      <c r="X348" s="2">
        <v>570</v>
      </c>
      <c r="Y348" s="2">
        <v>36.1</v>
      </c>
      <c r="Z348" s="2">
        <v>5</v>
      </c>
      <c r="AA348" s="2">
        <v>0.99995999999999996</v>
      </c>
      <c r="AB348" s="2">
        <v>2.7700829999999999E-2</v>
      </c>
      <c r="AC348" s="2">
        <v>3.8366799999999999E-3</v>
      </c>
      <c r="AD348" s="2">
        <v>0.82040000000000002</v>
      </c>
      <c r="AE348" s="2">
        <v>1.1999999999999999E-3</v>
      </c>
      <c r="AF348" s="2">
        <v>-0.26880999999999999</v>
      </c>
      <c r="AG348" s="2">
        <v>30.8</v>
      </c>
      <c r="AH348" s="2">
        <v>9.3000000000000007</v>
      </c>
      <c r="AI348" s="2">
        <v>0.49641000000000002</v>
      </c>
      <c r="AJ348" s="2">
        <v>4.2000000000000002E-4</v>
      </c>
      <c r="AK348" s="2">
        <v>8420</v>
      </c>
      <c r="AL348" s="2">
        <v>140</v>
      </c>
      <c r="AM348" s="2">
        <v>23160</v>
      </c>
      <c r="AN348" s="2">
        <v>840</v>
      </c>
      <c r="AO348" s="2">
        <v>72900</v>
      </c>
      <c r="AP348" s="2">
        <v>4700</v>
      </c>
      <c r="AQ348" s="2">
        <v>5008.2</v>
      </c>
      <c r="AR348" s="2">
        <v>2.7</v>
      </c>
      <c r="AS348">
        <v>0.252</v>
      </c>
      <c r="AT348">
        <v>3.3000000000000002E-2</v>
      </c>
      <c r="AU348">
        <v>0</v>
      </c>
      <c r="AV348">
        <v>0</v>
      </c>
      <c r="AW348" s="2">
        <v>0.16300000000000001</v>
      </c>
      <c r="AX348" s="2">
        <v>3.2000000000000001E-2</v>
      </c>
      <c r="AY348" s="2">
        <v>1045625</v>
      </c>
      <c r="AZ348" s="2">
        <v>15000</v>
      </c>
      <c r="BA348" s="2">
        <v>488125</v>
      </c>
      <c r="BB348" s="2">
        <v>6875</v>
      </c>
      <c r="BC348" s="2">
        <v>558125</v>
      </c>
      <c r="BD348" s="2">
        <v>8125</v>
      </c>
      <c r="BE348" s="2">
        <v>28718.75</v>
      </c>
      <c r="BF348" s="2">
        <v>418.75</v>
      </c>
      <c r="BG348" s="2">
        <v>265</v>
      </c>
      <c r="BH348" s="2">
        <v>20.625</v>
      </c>
      <c r="BI348" s="2">
        <f t="shared" si="15"/>
        <v>19.475513830393322</v>
      </c>
      <c r="BJ348" s="2">
        <f t="shared" si="16"/>
        <v>0.40127748479142217</v>
      </c>
    </row>
    <row r="349" spans="1:62" x14ac:dyDescent="0.25">
      <c r="A349" s="14">
        <v>44547.438653229168</v>
      </c>
      <c r="B349" t="s">
        <v>1001</v>
      </c>
      <c r="C349">
        <v>52038</v>
      </c>
      <c r="D349">
        <v>15151</v>
      </c>
      <c r="E349" t="s">
        <v>63</v>
      </c>
      <c r="F349" t="s">
        <v>989</v>
      </c>
      <c r="G349" t="s">
        <v>1002</v>
      </c>
      <c r="H349" t="s">
        <v>829</v>
      </c>
      <c r="I349" s="1">
        <v>0.44221226851851853</v>
      </c>
      <c r="J349" s="2">
        <v>11.042999999999999</v>
      </c>
      <c r="K349" t="s">
        <v>1001</v>
      </c>
      <c r="L349" s="2">
        <v>5.0500000000000003E-2</v>
      </c>
      <c r="M349" s="2">
        <v>0.105</v>
      </c>
      <c r="N349" s="4">
        <v>4.9084769763779526E-2</v>
      </c>
      <c r="O349" s="4">
        <v>1.0669667504766684E-2</v>
      </c>
      <c r="P349" s="5">
        <v>0.82103000000000004</v>
      </c>
      <c r="Q349" s="5">
        <v>1.6431558184177179E-2</v>
      </c>
      <c r="R349" s="4">
        <v>0</v>
      </c>
      <c r="S349" s="6">
        <v>327.52972619167917</v>
      </c>
      <c r="T349" s="6">
        <v>8595.536092159462</v>
      </c>
      <c r="U349" s="17">
        <v>2.5679186504345068</v>
      </c>
      <c r="W349" s="2">
        <v>2610</v>
      </c>
      <c r="X349" s="2">
        <v>570</v>
      </c>
      <c r="Y349" s="2">
        <v>23.1</v>
      </c>
      <c r="Z349" s="2">
        <v>5</v>
      </c>
      <c r="AA349" s="2">
        <v>0.99999000000000005</v>
      </c>
      <c r="AB349" s="2">
        <v>4.3290040000000002E-2</v>
      </c>
      <c r="AC349" s="2">
        <v>9.3701389999999996E-3</v>
      </c>
      <c r="AD349" s="2">
        <v>0.82103000000000004</v>
      </c>
      <c r="AE349" s="2">
        <v>5.9999999999999995E-4</v>
      </c>
      <c r="AF349" s="2">
        <v>-0.33689000000000002</v>
      </c>
      <c r="AG349" s="2">
        <v>22.2</v>
      </c>
      <c r="AH349" s="2">
        <v>5.5</v>
      </c>
      <c r="AI349" s="2">
        <v>0.49669999999999997</v>
      </c>
      <c r="AJ349" s="2">
        <v>5.0000000000000001E-4</v>
      </c>
      <c r="AK349" s="2">
        <v>8010</v>
      </c>
      <c r="AL349" s="2">
        <v>200</v>
      </c>
      <c r="AM349" s="2">
        <v>20600</v>
      </c>
      <c r="AN349" s="2">
        <v>1200</v>
      </c>
      <c r="AO349" s="2">
        <v>63800</v>
      </c>
      <c r="AP349" s="2">
        <v>5800</v>
      </c>
      <c r="AQ349" s="2">
        <v>5009.5</v>
      </c>
      <c r="AR349" s="2">
        <v>1.3</v>
      </c>
      <c r="AS349">
        <v>0.376</v>
      </c>
      <c r="AT349">
        <v>6.2E-2</v>
      </c>
      <c r="AU349">
        <v>0</v>
      </c>
      <c r="AV349">
        <v>0</v>
      </c>
      <c r="AW349" s="2">
        <v>0.23800000000000002</v>
      </c>
      <c r="AX349" s="2">
        <v>5.3999999999999999E-2</v>
      </c>
      <c r="AY349" s="2">
        <v>1033125</v>
      </c>
      <c r="AZ349" s="2">
        <v>43125</v>
      </c>
      <c r="BA349" s="2">
        <v>483125</v>
      </c>
      <c r="BB349" s="2">
        <v>20625</v>
      </c>
      <c r="BC349" s="2">
        <v>551875</v>
      </c>
      <c r="BD349" s="2">
        <v>23125</v>
      </c>
      <c r="BE349" s="2">
        <v>28375</v>
      </c>
      <c r="BF349" s="2">
        <v>1187.5</v>
      </c>
      <c r="BG349" s="2">
        <v>230</v>
      </c>
      <c r="BH349" s="2">
        <v>35</v>
      </c>
      <c r="BI349" s="2">
        <f t="shared" si="15"/>
        <v>19.485678328915284</v>
      </c>
      <c r="BJ349" s="2">
        <f t="shared" si="16"/>
        <v>1.1539847800471685</v>
      </c>
    </row>
    <row r="350" spans="1:62" x14ac:dyDescent="0.25">
      <c r="A350" s="14">
        <v>44547.439127789352</v>
      </c>
      <c r="B350" t="s">
        <v>1003</v>
      </c>
      <c r="C350">
        <v>52081</v>
      </c>
      <c r="D350">
        <v>14018</v>
      </c>
      <c r="E350" t="s">
        <v>64</v>
      </c>
      <c r="F350" t="s">
        <v>989</v>
      </c>
      <c r="G350" t="s">
        <v>1004</v>
      </c>
      <c r="H350" t="s">
        <v>829</v>
      </c>
      <c r="I350" s="1">
        <v>0.44268680555555556</v>
      </c>
      <c r="J350" s="2">
        <v>11.002000000000001</v>
      </c>
      <c r="K350" t="s">
        <v>1003</v>
      </c>
      <c r="L350" s="2">
        <v>1.95E-2</v>
      </c>
      <c r="M350" s="2">
        <v>46</v>
      </c>
      <c r="N350" s="4">
        <v>2.417608062992126E-2</v>
      </c>
      <c r="O350" s="4">
        <v>4.767015596289564E-3</v>
      </c>
      <c r="P350" s="5">
        <v>0.8196</v>
      </c>
      <c r="Q350" s="5">
        <v>1.6435865173455275E-2</v>
      </c>
      <c r="R350" s="4">
        <v>0</v>
      </c>
      <c r="S350" s="6">
        <v>1112.908129852643</v>
      </c>
      <c r="T350" s="6">
        <v>16633.908694678346</v>
      </c>
      <c r="U350" s="17">
        <v>2.8643949760160594</v>
      </c>
      <c r="W350" s="2">
        <v>5300</v>
      </c>
      <c r="X350" s="2">
        <v>1000</v>
      </c>
      <c r="Y350" s="2">
        <v>46.9</v>
      </c>
      <c r="Z350" s="2">
        <v>9.1999999999999993</v>
      </c>
      <c r="AA350" s="2">
        <v>0.99999000000000005</v>
      </c>
      <c r="AB350" s="2">
        <v>2.1321960000000001E-2</v>
      </c>
      <c r="AC350" s="2">
        <v>4.1825600000000001E-3</v>
      </c>
      <c r="AD350" s="2">
        <v>0.8196</v>
      </c>
      <c r="AE350" s="2">
        <v>1.1999999999999999E-3</v>
      </c>
      <c r="AF350" s="2">
        <v>-0.52098999999999995</v>
      </c>
      <c r="AG350" s="2">
        <v>6.7000000000000004E-2</v>
      </c>
      <c r="AH350" s="2">
        <v>2.5000000000000001E-2</v>
      </c>
      <c r="AI350" s="2">
        <v>0.49592000000000003</v>
      </c>
      <c r="AJ350" s="2">
        <v>7.9000000000000001E-4</v>
      </c>
      <c r="AK350" s="2">
        <v>8650</v>
      </c>
      <c r="AL350" s="2">
        <v>210</v>
      </c>
      <c r="AM350" s="2">
        <v>24600</v>
      </c>
      <c r="AN350" s="2">
        <v>1300</v>
      </c>
      <c r="AO350" s="2">
        <v>1300</v>
      </c>
      <c r="AP350" s="2">
        <v>470</v>
      </c>
      <c r="AQ350" s="2">
        <v>5006.3</v>
      </c>
      <c r="AR350" s="2">
        <v>2.7</v>
      </c>
      <c r="AS350">
        <v>0.14499999999999999</v>
      </c>
      <c r="AT350">
        <v>2.8000000000000001E-2</v>
      </c>
      <c r="AU350">
        <v>0</v>
      </c>
      <c r="AV350">
        <v>0</v>
      </c>
      <c r="AW350" s="2">
        <v>106</v>
      </c>
      <c r="AX350" s="2">
        <v>47</v>
      </c>
      <c r="AY350" s="2">
        <v>805000</v>
      </c>
      <c r="AZ350" s="2">
        <v>43125</v>
      </c>
      <c r="BA350" s="2">
        <v>375625</v>
      </c>
      <c r="BB350" s="2">
        <v>20000</v>
      </c>
      <c r="BC350" s="2">
        <v>429375</v>
      </c>
      <c r="BD350" s="2">
        <v>23125</v>
      </c>
      <c r="BE350" s="2">
        <v>22000</v>
      </c>
      <c r="BF350" s="2">
        <v>1187.5</v>
      </c>
      <c r="BG350" s="2">
        <v>392.5</v>
      </c>
      <c r="BH350" s="2">
        <v>17.5</v>
      </c>
      <c r="BI350" s="2">
        <f t="shared" si="15"/>
        <v>19.597487724092467</v>
      </c>
      <c r="BJ350" s="2">
        <f t="shared" si="16"/>
        <v>1.4943209949658853</v>
      </c>
    </row>
    <row r="351" spans="1:62" x14ac:dyDescent="0.25">
      <c r="A351" s="14">
        <v>44547.439645439816</v>
      </c>
      <c r="B351" t="s">
        <v>1005</v>
      </c>
      <c r="C351">
        <v>49281</v>
      </c>
      <c r="D351">
        <v>35105</v>
      </c>
      <c r="E351" t="s">
        <v>135</v>
      </c>
      <c r="F351" t="s">
        <v>989</v>
      </c>
      <c r="G351" t="s">
        <v>1006</v>
      </c>
      <c r="H351" t="s">
        <v>829</v>
      </c>
      <c r="I351" s="1">
        <v>0.44320451388888887</v>
      </c>
      <c r="J351" s="2">
        <v>11.109</v>
      </c>
      <c r="K351" t="s">
        <v>1005</v>
      </c>
      <c r="L351" s="2">
        <v>1.5E-3</v>
      </c>
      <c r="M351" s="2">
        <v>3.0000000000000001E-3</v>
      </c>
      <c r="N351" s="4">
        <v>1.3498310551181103E-3</v>
      </c>
      <c r="O351" s="4">
        <v>1.7881330447466369E-4</v>
      </c>
      <c r="P351" s="5">
        <v>0.82230000000000003</v>
      </c>
      <c r="Q351" s="5">
        <v>1.6482746009084774E-2</v>
      </c>
      <c r="R351" s="4">
        <v>0</v>
      </c>
      <c r="S351" s="6">
        <v>0</v>
      </c>
      <c r="T351" s="6">
        <v>323605.19331907335</v>
      </c>
      <c r="U351" s="17">
        <v>3.7303767632245406</v>
      </c>
      <c r="W351" s="2">
        <v>95000</v>
      </c>
      <c r="X351" s="2">
        <v>12000</v>
      </c>
      <c r="Y351" s="2">
        <v>840</v>
      </c>
      <c r="Z351" s="2">
        <v>110</v>
      </c>
      <c r="AA351" s="2">
        <v>0.99995000000000001</v>
      </c>
      <c r="AB351" s="2">
        <v>1.190476E-3</v>
      </c>
      <c r="AC351" s="2">
        <v>1.5589569999999999E-4</v>
      </c>
      <c r="AD351" s="2">
        <v>0.82230000000000003</v>
      </c>
      <c r="AE351" s="2">
        <v>1.1000000000000001E-3</v>
      </c>
      <c r="AF351" s="2">
        <v>-0.42907000000000001</v>
      </c>
      <c r="AG351" s="2">
        <v>-70</v>
      </c>
      <c r="AH351" s="2">
        <v>200</v>
      </c>
      <c r="AI351" s="2">
        <v>0.49829000000000001</v>
      </c>
      <c r="AJ351" s="2">
        <v>7.9000000000000001E-4</v>
      </c>
      <c r="AK351" s="2">
        <v>11720</v>
      </c>
      <c r="AL351" s="2">
        <v>130</v>
      </c>
      <c r="AM351" s="2">
        <v>43920</v>
      </c>
      <c r="AN351" s="2">
        <v>840</v>
      </c>
      <c r="AO351" s="2">
        <v>88000</v>
      </c>
      <c r="AP351" s="2">
        <v>33000</v>
      </c>
      <c r="AQ351" s="2">
        <v>5012.3</v>
      </c>
      <c r="AR351" s="2">
        <v>2.4</v>
      </c>
      <c r="AS351">
        <v>1.12E-2</v>
      </c>
      <c r="AT351">
        <v>1.4E-3</v>
      </c>
      <c r="AU351">
        <v>0</v>
      </c>
      <c r="AV351">
        <v>0</v>
      </c>
      <c r="AW351" s="2">
        <v>6.0000000000000001E-3</v>
      </c>
      <c r="AX351" s="2">
        <v>6.8999999999999992E-2</v>
      </c>
      <c r="AY351" s="2">
        <v>1195625</v>
      </c>
      <c r="AZ351" s="2">
        <v>17500</v>
      </c>
      <c r="BA351" s="2">
        <v>561875</v>
      </c>
      <c r="BB351" s="2">
        <v>8125</v>
      </c>
      <c r="BC351" s="2">
        <v>641250</v>
      </c>
      <c r="BD351" s="2">
        <v>10000</v>
      </c>
      <c r="BE351" s="2">
        <v>33143.75</v>
      </c>
      <c r="BF351" s="2">
        <v>506.25</v>
      </c>
      <c r="BG351" s="2">
        <v>378.75</v>
      </c>
      <c r="BH351" s="2">
        <v>8.125</v>
      </c>
      <c r="BI351" s="2">
        <f t="shared" si="15"/>
        <v>19.398541104510166</v>
      </c>
      <c r="BJ351" s="2">
        <f t="shared" si="16"/>
        <v>0.42344674004519545</v>
      </c>
    </row>
    <row r="352" spans="1:62" x14ac:dyDescent="0.25">
      <c r="A352" s="14">
        <v>44547.440120185187</v>
      </c>
      <c r="B352" t="s">
        <v>1007</v>
      </c>
      <c r="C352">
        <v>49746</v>
      </c>
      <c r="D352">
        <v>34946</v>
      </c>
      <c r="E352" t="s">
        <v>139</v>
      </c>
      <c r="F352" t="s">
        <v>989</v>
      </c>
      <c r="G352" t="s">
        <v>1008</v>
      </c>
      <c r="H352" t="s">
        <v>829</v>
      </c>
      <c r="I352" s="1">
        <v>0.44367916666666668</v>
      </c>
      <c r="J352" s="2">
        <v>11.044</v>
      </c>
      <c r="K352" t="s">
        <v>1007</v>
      </c>
      <c r="L352" s="2">
        <v>2.8699999999999998E-4</v>
      </c>
      <c r="M352" s="2">
        <v>-1E-3</v>
      </c>
      <c r="N352" s="4">
        <v>2.4649092283464565E-4</v>
      </c>
      <c r="O352" s="4">
        <v>5.9149282751286664E-5</v>
      </c>
      <c r="P352" s="5">
        <v>0.82116</v>
      </c>
      <c r="Q352" s="5">
        <v>1.6450653428967496E-2</v>
      </c>
      <c r="R352" s="4">
        <v>0</v>
      </c>
      <c r="S352" s="6" t="e">
        <v>#NUM!</v>
      </c>
      <c r="T352" s="6" t="e">
        <v>#VALUE!</v>
      </c>
      <c r="U352" s="17">
        <v>4.0683204696631359</v>
      </c>
      <c r="W352" s="2">
        <v>520000</v>
      </c>
      <c r="X352" s="2">
        <v>130000</v>
      </c>
      <c r="Y352" s="2">
        <v>4600</v>
      </c>
      <c r="Z352" s="2">
        <v>1100</v>
      </c>
      <c r="AA352" s="2">
        <v>0.99999000000000005</v>
      </c>
      <c r="AB352" s="2">
        <v>2.1739129999999999E-4</v>
      </c>
      <c r="AC352" s="2">
        <v>5.1984880000000003E-5</v>
      </c>
      <c r="AD352" s="2">
        <v>0.82116</v>
      </c>
      <c r="AE352" s="2">
        <v>9.5E-4</v>
      </c>
      <c r="AF352" s="2">
        <v>2.2520999999999999E-2</v>
      </c>
      <c r="AG352" s="2">
        <v>40</v>
      </c>
      <c r="AH352" s="2">
        <v>340</v>
      </c>
      <c r="AI352" s="2">
        <v>0.49809999999999999</v>
      </c>
      <c r="AJ352" s="2">
        <v>7.9000000000000001E-4</v>
      </c>
      <c r="AK352" s="2">
        <v>13380</v>
      </c>
      <c r="AL352" s="2">
        <v>250</v>
      </c>
      <c r="AM352" s="2">
        <v>54400</v>
      </c>
      <c r="AN352" s="2">
        <v>1600</v>
      </c>
      <c r="AO352" s="2">
        <v>113000</v>
      </c>
      <c r="AP352" s="2">
        <v>12000</v>
      </c>
      <c r="AQ352" s="2">
        <v>5009.8999999999996</v>
      </c>
      <c r="AR352" s="2">
        <v>2.2000000000000002</v>
      </c>
      <c r="AS352">
        <v>2.16E-3</v>
      </c>
      <c r="AT352">
        <v>7.1000000000000002E-4</v>
      </c>
      <c r="AU352">
        <v>0</v>
      </c>
      <c r="AV352">
        <v>0</v>
      </c>
      <c r="AW352" s="2">
        <v>-1E-3</v>
      </c>
      <c r="AX352" s="2">
        <v>2.4E-2</v>
      </c>
      <c r="AY352" s="2">
        <v>1102500</v>
      </c>
      <c r="AZ352" s="2">
        <v>16250</v>
      </c>
      <c r="BA352" s="2">
        <v>517500</v>
      </c>
      <c r="BB352" s="2">
        <v>7500</v>
      </c>
      <c r="BC352" s="2">
        <v>591250</v>
      </c>
      <c r="BD352" s="2">
        <v>8750</v>
      </c>
      <c r="BE352" s="2">
        <v>30475</v>
      </c>
      <c r="BF352" s="2">
        <v>487.5</v>
      </c>
      <c r="BG352" s="2">
        <v>298.75</v>
      </c>
      <c r="BH352" s="2">
        <v>18.125</v>
      </c>
      <c r="BI352" s="2">
        <f t="shared" si="15"/>
        <v>19.445005510949642</v>
      </c>
      <c r="BJ352" s="2">
        <f t="shared" si="16"/>
        <v>0.42375390822491671</v>
      </c>
    </row>
    <row r="353" spans="1:62" x14ac:dyDescent="0.25">
      <c r="A353" s="14">
        <v>44547.441800949076</v>
      </c>
      <c r="B353" t="s">
        <v>1009</v>
      </c>
      <c r="C353">
        <v>49565</v>
      </c>
      <c r="D353">
        <v>34979</v>
      </c>
      <c r="E353" t="s">
        <v>65</v>
      </c>
      <c r="F353" t="s">
        <v>989</v>
      </c>
      <c r="G353" t="s">
        <v>1010</v>
      </c>
      <c r="H353" t="s">
        <v>829</v>
      </c>
      <c r="I353" s="1">
        <v>0.44535995370370368</v>
      </c>
      <c r="J353" s="2">
        <v>11.031000000000001</v>
      </c>
      <c r="K353" t="s">
        <v>1009</v>
      </c>
      <c r="L353" s="2">
        <v>5.8100000000000001E-3</v>
      </c>
      <c r="M353" s="2">
        <v>-2E-3</v>
      </c>
      <c r="N353" s="4">
        <v>4.0207736692913386E-3</v>
      </c>
      <c r="O353" s="4">
        <v>2.5537839314948167E-4</v>
      </c>
      <c r="P353" s="5">
        <v>0.82359000000000004</v>
      </c>
      <c r="Q353" s="5">
        <v>1.6485830134997752E-2</v>
      </c>
      <c r="R353" s="4">
        <v>0</v>
      </c>
      <c r="S353" s="6">
        <v>-1316.3406053049735</v>
      </c>
      <c r="T353" s="6">
        <v>128289.15312682635</v>
      </c>
      <c r="U353" s="17">
        <v>3.4550980069873836</v>
      </c>
      <c r="W353" s="2">
        <v>32000</v>
      </c>
      <c r="X353" s="2">
        <v>1900</v>
      </c>
      <c r="Y353" s="2">
        <v>282</v>
      </c>
      <c r="Z353" s="2">
        <v>17</v>
      </c>
      <c r="AA353" s="2">
        <v>0.99992000000000003</v>
      </c>
      <c r="AB353" s="2">
        <v>3.546099E-3</v>
      </c>
      <c r="AC353" s="2">
        <v>2.1377190000000001E-4</v>
      </c>
      <c r="AD353" s="2">
        <v>0.82359000000000004</v>
      </c>
      <c r="AE353" s="2">
        <v>6.8000000000000005E-4</v>
      </c>
      <c r="AF353" s="2">
        <v>-4.2687000000000003E-2</v>
      </c>
      <c r="AG353" s="2">
        <v>-100</v>
      </c>
      <c r="AH353" s="2">
        <v>420</v>
      </c>
      <c r="AI353" s="2">
        <v>0.49703999999999998</v>
      </c>
      <c r="AJ353" s="2">
        <v>4.2999999999999999E-4</v>
      </c>
      <c r="AK353" s="2">
        <v>10530</v>
      </c>
      <c r="AL353" s="2">
        <v>61</v>
      </c>
      <c r="AM353" s="2">
        <v>36380</v>
      </c>
      <c r="AN353" s="2">
        <v>380</v>
      </c>
      <c r="AO353" s="2">
        <v>112000</v>
      </c>
      <c r="AP353" s="2">
        <v>22000</v>
      </c>
      <c r="AQ353" s="2">
        <v>5015.3</v>
      </c>
      <c r="AR353" s="2">
        <v>1.5</v>
      </c>
      <c r="AS353">
        <v>4.4400000000000002E-2</v>
      </c>
      <c r="AT353">
        <v>2E-3</v>
      </c>
      <c r="AU353">
        <v>0</v>
      </c>
      <c r="AV353">
        <v>0</v>
      </c>
      <c r="AW353" s="2">
        <v>-4.0000000000000001E-3</v>
      </c>
      <c r="AX353" s="2">
        <v>2.9000000000000001E-2</v>
      </c>
      <c r="AY353" s="2">
        <v>1475000</v>
      </c>
      <c r="AZ353" s="2">
        <v>68750</v>
      </c>
      <c r="BA353" s="2">
        <v>694375</v>
      </c>
      <c r="BB353" s="2">
        <v>33750</v>
      </c>
      <c r="BC353" s="2">
        <v>791250</v>
      </c>
      <c r="BD353" s="2">
        <v>37500</v>
      </c>
      <c r="BE353" s="2">
        <v>40562.5</v>
      </c>
      <c r="BF353" s="2">
        <v>1937.5</v>
      </c>
      <c r="BG353" s="2">
        <v>286.875</v>
      </c>
      <c r="BH353" s="2">
        <v>26.875</v>
      </c>
      <c r="BI353" s="2">
        <f t="shared" si="15"/>
        <v>19.538726720137429</v>
      </c>
      <c r="BJ353" s="2">
        <f t="shared" si="16"/>
        <v>1.3147257819900984</v>
      </c>
    </row>
    <row r="354" spans="1:62" x14ac:dyDescent="0.25">
      <c r="A354" s="14">
        <v>44547.44227039352</v>
      </c>
      <c r="B354" t="s">
        <v>1011</v>
      </c>
      <c r="C354">
        <v>49730</v>
      </c>
      <c r="D354">
        <v>34819</v>
      </c>
      <c r="E354" t="s">
        <v>66</v>
      </c>
      <c r="F354" t="s">
        <v>989</v>
      </c>
      <c r="G354" t="s">
        <v>1012</v>
      </c>
      <c r="H354" t="s">
        <v>829</v>
      </c>
      <c r="I354" s="1">
        <v>0.44582939814814809</v>
      </c>
      <c r="J354" s="2">
        <v>11.036</v>
      </c>
      <c r="K354" t="s">
        <v>1011</v>
      </c>
      <c r="L354" s="2">
        <v>1.64E-3</v>
      </c>
      <c r="M354" s="2">
        <v>-2E-3</v>
      </c>
      <c r="N354" s="4">
        <v>1.4919182362204723E-3</v>
      </c>
      <c r="O354" s="4">
        <v>1.1580403500318579E-4</v>
      </c>
      <c r="P354" s="5">
        <v>0.82254000000000005</v>
      </c>
      <c r="Q354" s="5">
        <v>1.6469757758995729E-2</v>
      </c>
      <c r="R354" s="4">
        <v>-0.60125840049292256</v>
      </c>
      <c r="S354" s="6">
        <v>2464.3692200553087</v>
      </c>
      <c r="T354" s="6">
        <v>331982.41743066895</v>
      </c>
      <c r="U354" s="17">
        <v>3.7072004787695079</v>
      </c>
      <c r="W354" s="2">
        <v>86000</v>
      </c>
      <c r="X354" s="2">
        <v>6500</v>
      </c>
      <c r="Y354" s="2">
        <v>760</v>
      </c>
      <c r="Z354" s="2">
        <v>57</v>
      </c>
      <c r="AA354" s="2">
        <v>0.99992999999999999</v>
      </c>
      <c r="AB354" s="2">
        <v>1.3157889999999999E-3</v>
      </c>
      <c r="AC354" s="2">
        <v>9.8684209999999993E-5</v>
      </c>
      <c r="AD354" s="2">
        <v>0.82254000000000005</v>
      </c>
      <c r="AE354" s="2">
        <v>7.9000000000000001E-4</v>
      </c>
      <c r="AF354" s="2">
        <v>-0.21589</v>
      </c>
      <c r="AG354" s="2">
        <v>-130</v>
      </c>
      <c r="AH354" s="2">
        <v>100</v>
      </c>
      <c r="AI354" s="2">
        <v>0.49731999999999998</v>
      </c>
      <c r="AJ354" s="2">
        <v>4.6000000000000001E-4</v>
      </c>
      <c r="AK354" s="2">
        <v>11529</v>
      </c>
      <c r="AL354" s="2">
        <v>79</v>
      </c>
      <c r="AM354" s="2">
        <v>42720</v>
      </c>
      <c r="AN354" s="2">
        <v>500</v>
      </c>
      <c r="AO354" s="2">
        <v>90200</v>
      </c>
      <c r="AP354" s="2">
        <v>8200</v>
      </c>
      <c r="AQ354" s="2">
        <v>5013</v>
      </c>
      <c r="AR354" s="2">
        <v>1.8</v>
      </c>
      <c r="AS354">
        <v>1.259E-2</v>
      </c>
      <c r="AT354">
        <v>9.2999999999999995E-4</v>
      </c>
      <c r="AU354">
        <v>0</v>
      </c>
      <c r="AV354">
        <v>0</v>
      </c>
      <c r="AW354" s="2">
        <v>-5.0000000000000001E-3</v>
      </c>
      <c r="AX354" s="2">
        <v>3.1E-2</v>
      </c>
      <c r="AY354" s="2">
        <v>1120625</v>
      </c>
      <c r="AZ354" s="2">
        <v>13750</v>
      </c>
      <c r="BA354" s="2">
        <v>526250</v>
      </c>
      <c r="BB354" s="2">
        <v>6250</v>
      </c>
      <c r="BC354" s="2">
        <v>600625</v>
      </c>
      <c r="BD354" s="2">
        <v>7500</v>
      </c>
      <c r="BE354" s="2">
        <v>30675</v>
      </c>
      <c r="BF354" s="2">
        <v>387.5</v>
      </c>
      <c r="BG354" s="2">
        <v>248.125</v>
      </c>
      <c r="BH354" s="2">
        <v>11.875</v>
      </c>
      <c r="BI354" s="2">
        <f t="shared" si="15"/>
        <v>19.616784482043943</v>
      </c>
      <c r="BJ354" s="2">
        <f t="shared" si="16"/>
        <v>0.34844150057374745</v>
      </c>
    </row>
    <row r="355" spans="1:62" x14ac:dyDescent="0.25">
      <c r="A355" s="14">
        <v>44547.442742037034</v>
      </c>
      <c r="B355" t="s">
        <v>1013</v>
      </c>
      <c r="C355">
        <v>49730</v>
      </c>
      <c r="D355">
        <v>34693</v>
      </c>
      <c r="E355" t="s">
        <v>67</v>
      </c>
      <c r="F355" t="s">
        <v>989</v>
      </c>
      <c r="G355" t="s">
        <v>1014</v>
      </c>
      <c r="H355" t="s">
        <v>829</v>
      </c>
      <c r="I355" s="1">
        <v>0.44630104166666668</v>
      </c>
      <c r="J355" s="2">
        <v>11.03</v>
      </c>
      <c r="K355" t="s">
        <v>1013</v>
      </c>
      <c r="L355" s="2">
        <v>1.1620000000000001E-3</v>
      </c>
      <c r="M355" s="2">
        <v>8.9999999999999993E-3</v>
      </c>
      <c r="N355" s="4">
        <v>1.1338582677165355E-3</v>
      </c>
      <c r="O355" s="4">
        <v>6.3171272816205142E-5</v>
      </c>
      <c r="P355" s="5">
        <v>0.82250000000000001</v>
      </c>
      <c r="Q355" s="5">
        <v>1.6501287828530234E-2</v>
      </c>
      <c r="R355" s="4">
        <v>-0.65609331990764741</v>
      </c>
      <c r="S355" s="6">
        <v>0</v>
      </c>
      <c r="T355" s="6">
        <v>385286.17299511115</v>
      </c>
      <c r="U355" s="17">
        <v>3.7694934911659259</v>
      </c>
      <c r="W355" s="2">
        <v>113100</v>
      </c>
      <c r="X355" s="2">
        <v>6000</v>
      </c>
      <c r="Y355" s="2">
        <v>1000</v>
      </c>
      <c r="Z355" s="2">
        <v>52</v>
      </c>
      <c r="AA355" s="2">
        <v>0.99992000000000003</v>
      </c>
      <c r="AB355" s="2">
        <v>1E-3</v>
      </c>
      <c r="AC355" s="2">
        <v>5.1999999999999997E-5</v>
      </c>
      <c r="AD355" s="2">
        <v>0.82250000000000001</v>
      </c>
      <c r="AE355" s="2">
        <v>1.2999999999999999E-3</v>
      </c>
      <c r="AF355" s="2">
        <v>0.39187</v>
      </c>
      <c r="AG355" s="2">
        <v>40</v>
      </c>
      <c r="AH355" s="2">
        <v>190</v>
      </c>
      <c r="AI355" s="2">
        <v>0.49697999999999998</v>
      </c>
      <c r="AJ355" s="2">
        <v>5.8E-4</v>
      </c>
      <c r="AK355" s="2">
        <v>11812</v>
      </c>
      <c r="AL355" s="2">
        <v>54</v>
      </c>
      <c r="AM355" s="2">
        <v>44520</v>
      </c>
      <c r="AN355" s="2">
        <v>340</v>
      </c>
      <c r="AO355" s="2">
        <v>100000</v>
      </c>
      <c r="AP355" s="2">
        <v>14000</v>
      </c>
      <c r="AQ355" s="2">
        <v>5012.8999999999996</v>
      </c>
      <c r="AR355" s="2">
        <v>3</v>
      </c>
      <c r="AS355">
        <v>8.9500000000000014E-3</v>
      </c>
      <c r="AT355">
        <v>4.4999999999999999E-4</v>
      </c>
      <c r="AU355">
        <v>0</v>
      </c>
      <c r="AV355">
        <v>0</v>
      </c>
      <c r="AW355" s="2">
        <v>2.0999999999999998E-2</v>
      </c>
      <c r="AX355" s="2">
        <v>3.4000000000000002E-2</v>
      </c>
      <c r="AY355" s="2">
        <v>1064375</v>
      </c>
      <c r="AZ355" s="2">
        <v>33125</v>
      </c>
      <c r="BA355" s="2">
        <v>499375</v>
      </c>
      <c r="BB355" s="2">
        <v>16250</v>
      </c>
      <c r="BC355" s="2">
        <v>570625</v>
      </c>
      <c r="BD355" s="2">
        <v>18125</v>
      </c>
      <c r="BE355" s="2">
        <v>29312.5</v>
      </c>
      <c r="BF355" s="2">
        <v>875</v>
      </c>
      <c r="BG355" s="2">
        <v>215</v>
      </c>
      <c r="BH355" s="2">
        <v>25.625</v>
      </c>
      <c r="BI355" s="2">
        <f t="shared" si="15"/>
        <v>19.499857632380714</v>
      </c>
      <c r="BJ355" s="2">
        <f t="shared" si="16"/>
        <v>0.84997500209570975</v>
      </c>
    </row>
    <row r="356" spans="1:62" x14ac:dyDescent="0.25">
      <c r="A356" s="14">
        <v>44547.44321484954</v>
      </c>
      <c r="B356" t="s">
        <v>1015</v>
      </c>
      <c r="C356">
        <v>49673</v>
      </c>
      <c r="D356">
        <v>34576</v>
      </c>
      <c r="E356" t="s">
        <v>68</v>
      </c>
      <c r="F356" t="s">
        <v>989</v>
      </c>
      <c r="G356" t="s">
        <v>1016</v>
      </c>
      <c r="H356" t="s">
        <v>829</v>
      </c>
      <c r="I356" s="1">
        <v>0.44677384259259262</v>
      </c>
      <c r="J356" s="2">
        <v>11.057</v>
      </c>
      <c r="K356" t="s">
        <v>1015</v>
      </c>
      <c r="L356" s="2">
        <v>3.4200000000000002E-4</v>
      </c>
      <c r="M356" s="2">
        <v>-7.0000000000000001E-3</v>
      </c>
      <c r="N356" s="4">
        <v>3.0562219842519681E-4</v>
      </c>
      <c r="O356" s="4">
        <v>4.6534834787733702E-5</v>
      </c>
      <c r="P356" s="5">
        <v>0.82279999999999998</v>
      </c>
      <c r="Q356" s="5">
        <v>1.64996950274846E-2</v>
      </c>
      <c r="R356" s="4">
        <v>-0.98555912033507875</v>
      </c>
      <c r="S356" s="6">
        <v>0</v>
      </c>
      <c r="T356" s="6">
        <v>1429398.0781119312</v>
      </c>
      <c r="U356" s="17">
        <v>4.0300196477723036</v>
      </c>
      <c r="W356" s="2">
        <v>420000</v>
      </c>
      <c r="X356" s="2">
        <v>64000</v>
      </c>
      <c r="Y356" s="2">
        <v>3710</v>
      </c>
      <c r="Z356" s="2">
        <v>560</v>
      </c>
      <c r="AA356" s="2">
        <v>0.99995000000000001</v>
      </c>
      <c r="AB356" s="2">
        <v>2.6954179999999999E-4</v>
      </c>
      <c r="AC356" s="2">
        <v>4.0685549999999999E-5</v>
      </c>
      <c r="AD356" s="2">
        <v>0.82279999999999998</v>
      </c>
      <c r="AE356" s="2">
        <v>1.1999999999999999E-3</v>
      </c>
      <c r="AF356" s="2">
        <v>0.27156000000000002</v>
      </c>
      <c r="AG356" s="2">
        <v>-60</v>
      </c>
      <c r="AH356" s="2">
        <v>180</v>
      </c>
      <c r="AI356" s="2">
        <v>0.49636000000000002</v>
      </c>
      <c r="AJ356" s="2">
        <v>5.9000000000000003E-4</v>
      </c>
      <c r="AK356" s="2">
        <v>13110</v>
      </c>
      <c r="AL356" s="2">
        <v>170</v>
      </c>
      <c r="AM356" s="2">
        <v>52800</v>
      </c>
      <c r="AN356" s="2">
        <v>1100</v>
      </c>
      <c r="AO356" s="2">
        <v>116000</v>
      </c>
      <c r="AP356" s="2">
        <v>20000</v>
      </c>
      <c r="AQ356" s="2">
        <v>5013.5</v>
      </c>
      <c r="AR356" s="2">
        <v>2.6</v>
      </c>
      <c r="AS356">
        <v>2.64E-3</v>
      </c>
      <c r="AT356">
        <v>4.2000000000000002E-4</v>
      </c>
      <c r="AU356">
        <v>0</v>
      </c>
      <c r="AV356">
        <v>0</v>
      </c>
      <c r="AW356" s="2">
        <v>-1.8000000000000002E-2</v>
      </c>
      <c r="AX356" s="2">
        <v>2.7E-2</v>
      </c>
      <c r="AY356" s="2">
        <v>1164375</v>
      </c>
      <c r="AZ356" s="2">
        <v>18750</v>
      </c>
      <c r="BA356" s="2">
        <v>546250</v>
      </c>
      <c r="BB356" s="2">
        <v>8750</v>
      </c>
      <c r="BC356" s="2">
        <v>623125</v>
      </c>
      <c r="BD356" s="2">
        <v>10625</v>
      </c>
      <c r="BE356" s="2">
        <v>31856.25</v>
      </c>
      <c r="BF356" s="2">
        <v>581.25</v>
      </c>
      <c r="BG356" s="2">
        <v>211.25</v>
      </c>
      <c r="BH356" s="2">
        <v>32.5</v>
      </c>
      <c r="BI356" s="2">
        <f t="shared" si="15"/>
        <v>19.590414885441383</v>
      </c>
      <c r="BJ356" s="2">
        <f t="shared" si="16"/>
        <v>0.48923480778110356</v>
      </c>
    </row>
    <row r="357" spans="1:62" x14ac:dyDescent="0.25">
      <c r="A357" s="14">
        <v>44547.443683715275</v>
      </c>
      <c r="B357" t="s">
        <v>1017</v>
      </c>
      <c r="C357">
        <v>49133</v>
      </c>
      <c r="D357">
        <v>35190</v>
      </c>
      <c r="E357" t="s">
        <v>69</v>
      </c>
      <c r="F357" t="s">
        <v>989</v>
      </c>
      <c r="G357" t="s">
        <v>1018</v>
      </c>
      <c r="H357" t="s">
        <v>829</v>
      </c>
      <c r="I357" s="1">
        <v>0.44724270833333329</v>
      </c>
      <c r="J357" s="2">
        <v>11.007</v>
      </c>
      <c r="K357" t="s">
        <v>1017</v>
      </c>
      <c r="L357" s="2">
        <v>4.6700000000000002E-4</v>
      </c>
      <c r="M357" s="2">
        <v>8.9999999999999993E-3</v>
      </c>
      <c r="N357" s="4">
        <v>4.0933508031496061E-4</v>
      </c>
      <c r="O357" s="4">
        <v>4.0730325273709129E-5</v>
      </c>
      <c r="P357" s="5">
        <v>0.82349000000000006</v>
      </c>
      <c r="Q357" s="5">
        <v>1.6487789786384349E-2</v>
      </c>
      <c r="R357" s="4">
        <v>0</v>
      </c>
      <c r="S357" s="6">
        <v>0</v>
      </c>
      <c r="T357" s="6">
        <v>1067157.3829424903</v>
      </c>
      <c r="U357" s="17">
        <v>3.9761172164449423</v>
      </c>
      <c r="W357" s="2">
        <v>314000</v>
      </c>
      <c r="X357" s="2">
        <v>31000</v>
      </c>
      <c r="Y357" s="2">
        <v>2770</v>
      </c>
      <c r="Z357" s="2">
        <v>270</v>
      </c>
      <c r="AA357" s="2">
        <v>0.99997000000000003</v>
      </c>
      <c r="AB357" s="2">
        <v>3.6101079999999999E-4</v>
      </c>
      <c r="AC357" s="2">
        <v>3.5188780000000003E-5</v>
      </c>
      <c r="AD357" s="2">
        <v>0.82349000000000006</v>
      </c>
      <c r="AE357" s="2">
        <v>7.6999999999999996E-4</v>
      </c>
      <c r="AF357" s="2">
        <v>-0.42926999999999998</v>
      </c>
      <c r="AG357" s="2">
        <v>-20</v>
      </c>
      <c r="AH357" s="2">
        <v>230</v>
      </c>
      <c r="AI357" s="2">
        <v>0.49742999999999998</v>
      </c>
      <c r="AJ357" s="2">
        <v>6.6E-4</v>
      </c>
      <c r="AK357" s="2">
        <v>12840</v>
      </c>
      <c r="AL357" s="2">
        <v>100</v>
      </c>
      <c r="AM357" s="2">
        <v>51030</v>
      </c>
      <c r="AN357" s="2">
        <v>660</v>
      </c>
      <c r="AO357" s="2">
        <v>109000</v>
      </c>
      <c r="AP357" s="2">
        <v>24000</v>
      </c>
      <c r="AQ357" s="2">
        <v>5015.1000000000004</v>
      </c>
      <c r="AR357" s="2">
        <v>1.7</v>
      </c>
      <c r="AS357">
        <v>3.6100000000000004E-3</v>
      </c>
      <c r="AT357">
        <v>3.2000000000000003E-4</v>
      </c>
      <c r="AU357">
        <v>0</v>
      </c>
      <c r="AV357">
        <v>0</v>
      </c>
      <c r="AW357" s="2">
        <v>2.0999999999999998E-2</v>
      </c>
      <c r="AX357" s="2">
        <v>3.4000000000000002E-2</v>
      </c>
      <c r="AY357" s="2">
        <v>1218125</v>
      </c>
      <c r="AZ357" s="2">
        <v>32500</v>
      </c>
      <c r="BA357" s="2">
        <v>573125</v>
      </c>
      <c r="BB357" s="2">
        <v>16250</v>
      </c>
      <c r="BC357" s="2">
        <v>653125</v>
      </c>
      <c r="BD357" s="2">
        <v>18125</v>
      </c>
      <c r="BE357" s="2">
        <v>33812.5</v>
      </c>
      <c r="BF357" s="2">
        <v>812.5</v>
      </c>
      <c r="BG357" s="2">
        <v>224.375</v>
      </c>
      <c r="BH357" s="2">
        <v>28.75</v>
      </c>
      <c r="BI357" s="2">
        <f t="shared" si="15"/>
        <v>19.345616992395104</v>
      </c>
      <c r="BJ357" s="2">
        <f t="shared" si="16"/>
        <v>0.71015790530251233</v>
      </c>
    </row>
    <row r="358" spans="1:62" x14ac:dyDescent="0.25">
      <c r="A358" s="14">
        <v>44547.444154340279</v>
      </c>
      <c r="B358" t="s">
        <v>1019</v>
      </c>
      <c r="C358">
        <v>49316</v>
      </c>
      <c r="D358">
        <v>34786</v>
      </c>
      <c r="E358" t="s">
        <v>70</v>
      </c>
      <c r="F358" t="s">
        <v>989</v>
      </c>
      <c r="G358" t="s">
        <v>1020</v>
      </c>
      <c r="H358" t="s">
        <v>829</v>
      </c>
      <c r="I358" s="1">
        <v>0.44771331018518518</v>
      </c>
      <c r="J358" s="2">
        <v>11.109</v>
      </c>
      <c r="K358" t="s">
        <v>1019</v>
      </c>
      <c r="L358" s="2">
        <v>7.8799999999999996E-4</v>
      </c>
      <c r="M358" s="2">
        <v>-6.0000000000000001E-3</v>
      </c>
      <c r="N358" s="4">
        <v>6.4791904251968499E-4</v>
      </c>
      <c r="O358" s="4">
        <v>6.0639073380815354E-5</v>
      </c>
      <c r="P358" s="5">
        <v>0.82225000000000004</v>
      </c>
      <c r="Q358" s="5">
        <v>1.6467471724584806E-2</v>
      </c>
      <c r="R358" s="4">
        <v>0.50098559758403916</v>
      </c>
      <c r="S358" s="6">
        <v>0</v>
      </c>
      <c r="T358" s="6">
        <v>674115.68564543</v>
      </c>
      <c r="U358" s="17">
        <v>3.8875041031020121</v>
      </c>
      <c r="W358" s="2">
        <v>198000</v>
      </c>
      <c r="X358" s="2">
        <v>18000</v>
      </c>
      <c r="Y358" s="2">
        <v>1750</v>
      </c>
      <c r="Z358" s="2">
        <v>160</v>
      </c>
      <c r="AA358" s="2">
        <v>0.99995999999999996</v>
      </c>
      <c r="AB358" s="2">
        <v>5.7142860000000001E-4</v>
      </c>
      <c r="AC358" s="2">
        <v>5.2244899999999998E-5</v>
      </c>
      <c r="AD358" s="2">
        <v>0.82225000000000004</v>
      </c>
      <c r="AE358" s="2">
        <v>8.5999999999999998E-4</v>
      </c>
      <c r="AF358" s="2">
        <v>-0.28190999999999999</v>
      </c>
      <c r="AG358" s="2">
        <v>0</v>
      </c>
      <c r="AH358" s="2">
        <v>140</v>
      </c>
      <c r="AI358" s="2">
        <v>0.49740000000000001</v>
      </c>
      <c r="AJ358" s="2">
        <v>4.6000000000000001E-4</v>
      </c>
      <c r="AK358" s="2">
        <v>12371</v>
      </c>
      <c r="AL358" s="2">
        <v>93</v>
      </c>
      <c r="AM358" s="2">
        <v>48060</v>
      </c>
      <c r="AN358" s="2">
        <v>590</v>
      </c>
      <c r="AO358" s="2">
        <v>109000</v>
      </c>
      <c r="AP358" s="2">
        <v>11000</v>
      </c>
      <c r="AQ358" s="2">
        <v>5012.3</v>
      </c>
      <c r="AR358" s="2">
        <v>1.9</v>
      </c>
      <c r="AS358">
        <v>6.11E-3</v>
      </c>
      <c r="AT358">
        <v>5.7000000000000009E-4</v>
      </c>
      <c r="AU358">
        <v>0</v>
      </c>
      <c r="AV358">
        <v>0</v>
      </c>
      <c r="AW358" s="2">
        <v>-1.4E-2</v>
      </c>
      <c r="AX358" s="2">
        <v>2.7E-2</v>
      </c>
      <c r="AY358" s="2">
        <v>1248125</v>
      </c>
      <c r="AZ358" s="2">
        <v>17500</v>
      </c>
      <c r="BA358" s="2">
        <v>586250</v>
      </c>
      <c r="BB358" s="2">
        <v>7500</v>
      </c>
      <c r="BC358" s="2">
        <v>669375</v>
      </c>
      <c r="BD358" s="2">
        <v>9375</v>
      </c>
      <c r="BE358" s="2">
        <v>34243.75</v>
      </c>
      <c r="BF358" s="2">
        <v>431.25</v>
      </c>
      <c r="BG358" s="2">
        <v>190</v>
      </c>
      <c r="BH358" s="2">
        <v>26.875</v>
      </c>
      <c r="BI358" s="2">
        <f t="shared" si="15"/>
        <v>19.572347817814613</v>
      </c>
      <c r="BJ358" s="2">
        <f t="shared" si="16"/>
        <v>0.36864355674722898</v>
      </c>
    </row>
    <row r="359" spans="1:62" x14ac:dyDescent="0.25">
      <c r="A359" s="14">
        <v>44547.444632268518</v>
      </c>
      <c r="B359" t="s">
        <v>1021</v>
      </c>
      <c r="C359">
        <v>48252</v>
      </c>
      <c r="D359">
        <v>35771</v>
      </c>
      <c r="E359" t="s">
        <v>140</v>
      </c>
      <c r="F359" t="s">
        <v>989</v>
      </c>
      <c r="G359" t="s">
        <v>1022</v>
      </c>
      <c r="H359" t="s">
        <v>829</v>
      </c>
      <c r="I359" s="1">
        <v>0.44819131944444446</v>
      </c>
      <c r="J359" s="2">
        <v>11.031000000000001</v>
      </c>
      <c r="K359" t="s">
        <v>1021</v>
      </c>
      <c r="L359" s="2">
        <v>7.6000000000000004E-4</v>
      </c>
      <c r="M359" s="2">
        <v>4.0000000000000001E-3</v>
      </c>
      <c r="N359" s="4">
        <v>5.7556255748031501E-4</v>
      </c>
      <c r="O359" s="4">
        <v>1.1161739202198769E-4</v>
      </c>
      <c r="P359" s="5">
        <v>0.82233999999999996</v>
      </c>
      <c r="Q359" s="5">
        <v>1.646576236437293E-2</v>
      </c>
      <c r="R359" s="4">
        <v>7.3563158605314136E-2</v>
      </c>
      <c r="S359" s="6">
        <v>0</v>
      </c>
      <c r="T359" s="6">
        <v>758855.57572755835</v>
      </c>
      <c r="U359" s="17">
        <v>3.9109844975989683</v>
      </c>
      <c r="W359" s="2">
        <v>223000</v>
      </c>
      <c r="X359" s="2">
        <v>43000</v>
      </c>
      <c r="Y359" s="2">
        <v>1970</v>
      </c>
      <c r="Z359" s="2">
        <v>380</v>
      </c>
      <c r="AA359" s="2">
        <v>0.99999000000000005</v>
      </c>
      <c r="AB359" s="2">
        <v>5.0761420000000005E-4</v>
      </c>
      <c r="AC359" s="2">
        <v>9.7915430000000003E-5</v>
      </c>
      <c r="AD359" s="2">
        <v>0.82233999999999996</v>
      </c>
      <c r="AE359" s="2">
        <v>7.9000000000000001E-4</v>
      </c>
      <c r="AF359" s="2">
        <v>5.5141999999999997E-2</v>
      </c>
      <c r="AG359" s="2">
        <v>190</v>
      </c>
      <c r="AH359" s="2">
        <v>260</v>
      </c>
      <c r="AI359" s="2">
        <v>0.49658999999999998</v>
      </c>
      <c r="AJ359" s="2">
        <v>6.8000000000000005E-4</v>
      </c>
      <c r="AK359" s="2">
        <v>12460</v>
      </c>
      <c r="AL359" s="2">
        <v>190</v>
      </c>
      <c r="AM359" s="2">
        <v>48600</v>
      </c>
      <c r="AN359" s="2">
        <v>1200</v>
      </c>
      <c r="AO359" s="2">
        <v>117000</v>
      </c>
      <c r="AP359" s="2">
        <v>15000</v>
      </c>
      <c r="AQ359" s="2">
        <v>5012.5</v>
      </c>
      <c r="AR359" s="2">
        <v>1.8</v>
      </c>
      <c r="AS359">
        <v>5.8999999999999999E-3</v>
      </c>
      <c r="AT359">
        <v>1.1000000000000001E-3</v>
      </c>
      <c r="AU359">
        <v>0</v>
      </c>
      <c r="AV359">
        <v>0</v>
      </c>
      <c r="AW359" s="2">
        <v>0.01</v>
      </c>
      <c r="AX359" s="2">
        <v>2.3E-2</v>
      </c>
      <c r="AY359" s="2">
        <v>1269375</v>
      </c>
      <c r="AZ359" s="2">
        <v>22500</v>
      </c>
      <c r="BA359" s="2">
        <v>596250</v>
      </c>
      <c r="BB359" s="2">
        <v>10625</v>
      </c>
      <c r="BC359" s="2">
        <v>680625</v>
      </c>
      <c r="BD359" s="2">
        <v>12500</v>
      </c>
      <c r="BE359" s="2">
        <v>34750</v>
      </c>
      <c r="BF359" s="2">
        <v>600</v>
      </c>
      <c r="BG359" s="2">
        <v>285.625</v>
      </c>
      <c r="BH359" s="2">
        <v>34.375</v>
      </c>
      <c r="BI359" s="2">
        <f t="shared" si="15"/>
        <v>19.623440297481512</v>
      </c>
      <c r="BJ359" s="2">
        <f t="shared" si="16"/>
        <v>0.49465544020875163</v>
      </c>
    </row>
    <row r="360" spans="1:62" x14ac:dyDescent="0.25">
      <c r="A360" s="14">
        <v>44547.445105555555</v>
      </c>
      <c r="B360" t="s">
        <v>1023</v>
      </c>
      <c r="C360">
        <v>48468</v>
      </c>
      <c r="D360">
        <v>35269</v>
      </c>
      <c r="E360" t="s">
        <v>71</v>
      </c>
      <c r="F360" t="s">
        <v>989</v>
      </c>
      <c r="G360" t="s">
        <v>1024</v>
      </c>
      <c r="H360" t="s">
        <v>829</v>
      </c>
      <c r="I360" s="1">
        <v>0.44866458333333337</v>
      </c>
      <c r="J360" s="2">
        <v>11.01</v>
      </c>
      <c r="K360" t="s">
        <v>1023</v>
      </c>
      <c r="L360" s="2">
        <v>1.6199999999999999E-3</v>
      </c>
      <c r="M360" s="2">
        <v>2.4</v>
      </c>
      <c r="N360" s="4">
        <v>1.5077899842519686E-3</v>
      </c>
      <c r="O360" s="4">
        <v>1.3963777489447399E-4</v>
      </c>
      <c r="P360" s="5">
        <v>0.82274000000000003</v>
      </c>
      <c r="Q360" s="5">
        <v>1.6472806167742035E-2</v>
      </c>
      <c r="R360" s="4">
        <v>-5.4948437903091472E-2</v>
      </c>
      <c r="S360" s="6">
        <v>1356.6588993150792</v>
      </c>
      <c r="T360" s="6">
        <v>267664.40541696816</v>
      </c>
      <c r="U360" s="17">
        <v>3.7047255693700101</v>
      </c>
      <c r="W360" s="2">
        <v>85100</v>
      </c>
      <c r="X360" s="2">
        <v>7700</v>
      </c>
      <c r="Y360" s="2">
        <v>752</v>
      </c>
      <c r="Z360" s="2">
        <v>68</v>
      </c>
      <c r="AA360" s="2">
        <v>0.99997999999999998</v>
      </c>
      <c r="AB360" s="2">
        <v>1.329787E-3</v>
      </c>
      <c r="AC360" s="2">
        <v>1.202467E-4</v>
      </c>
      <c r="AD360" s="2">
        <v>0.82274000000000003</v>
      </c>
      <c r="AE360" s="2">
        <v>7.6999999999999996E-4</v>
      </c>
      <c r="AF360" s="2">
        <v>-0.65632000000000001</v>
      </c>
      <c r="AG360" s="2">
        <v>100</v>
      </c>
      <c r="AH360" s="2">
        <v>160</v>
      </c>
      <c r="AI360" s="2">
        <v>0.49726999999999999</v>
      </c>
      <c r="AJ360" s="2">
        <v>9.7999999999999997E-4</v>
      </c>
      <c r="AK360" s="2">
        <v>11516</v>
      </c>
      <c r="AL360" s="2">
        <v>94</v>
      </c>
      <c r="AM360" s="2">
        <v>42640</v>
      </c>
      <c r="AN360" s="2">
        <v>590</v>
      </c>
      <c r="AO360" s="2">
        <v>75000</v>
      </c>
      <c r="AP360" s="2">
        <v>38000</v>
      </c>
      <c r="AQ360" s="2">
        <v>5013.3999999999996</v>
      </c>
      <c r="AR360" s="2">
        <v>1.7</v>
      </c>
      <c r="AS360">
        <v>1.2700000000000001E-2</v>
      </c>
      <c r="AT360">
        <v>1.4E-3</v>
      </c>
      <c r="AU360">
        <v>0</v>
      </c>
      <c r="AV360">
        <v>0</v>
      </c>
      <c r="AW360" s="2">
        <v>5.8</v>
      </c>
      <c r="AX360" s="2">
        <v>9.1</v>
      </c>
      <c r="AY360" s="2">
        <v>1116875</v>
      </c>
      <c r="AZ360" s="2">
        <v>57500</v>
      </c>
      <c r="BA360" s="2">
        <v>525000</v>
      </c>
      <c r="BB360" s="2">
        <v>28125</v>
      </c>
      <c r="BC360" s="2">
        <v>599375</v>
      </c>
      <c r="BD360" s="2">
        <v>31875</v>
      </c>
      <c r="BE360" s="2">
        <v>30687.5</v>
      </c>
      <c r="BF360" s="2">
        <v>1562.5</v>
      </c>
      <c r="BG360" s="2">
        <v>224.375</v>
      </c>
      <c r="BH360" s="2">
        <v>22.5</v>
      </c>
      <c r="BI360" s="2">
        <f t="shared" si="15"/>
        <v>19.564479767349194</v>
      </c>
      <c r="BJ360" s="2">
        <f t="shared" si="16"/>
        <v>1.4404352986688354</v>
      </c>
    </row>
    <row r="361" spans="1:62" x14ac:dyDescent="0.25">
      <c r="A361" s="14">
        <v>44547.445573414348</v>
      </c>
      <c r="B361" t="s">
        <v>1025</v>
      </c>
      <c r="C361">
        <v>47873</v>
      </c>
      <c r="D361">
        <v>35008</v>
      </c>
      <c r="E361" t="s">
        <v>72</v>
      </c>
      <c r="F361" t="s">
        <v>989</v>
      </c>
      <c r="G361" t="s">
        <v>1026</v>
      </c>
      <c r="H361" t="s">
        <v>829</v>
      </c>
      <c r="I361" s="1">
        <v>0.4491324074074074</v>
      </c>
      <c r="J361" s="2">
        <v>11.19</v>
      </c>
      <c r="K361" t="s">
        <v>1025</v>
      </c>
      <c r="L361" s="2">
        <v>1.74E-3</v>
      </c>
      <c r="M361" s="2">
        <v>-3.0000000000000001E-3</v>
      </c>
      <c r="N361" s="4">
        <v>1.8496868031496064E-3</v>
      </c>
      <c r="O361" s="4">
        <v>2.0255743301446502E-4</v>
      </c>
      <c r="P361" s="5">
        <v>0.82179999999999997</v>
      </c>
      <c r="Q361" s="5">
        <v>1.6472768316224202E-2</v>
      </c>
      <c r="R361" s="4">
        <v>-0.41165563734782817</v>
      </c>
      <c r="S361" s="6">
        <v>0</v>
      </c>
      <c r="T361" s="6">
        <v>236141.11891380232</v>
      </c>
      <c r="U361" s="17">
        <v>3.6567525993492049</v>
      </c>
      <c r="W361" s="2">
        <v>69300</v>
      </c>
      <c r="X361" s="2">
        <v>7500</v>
      </c>
      <c r="Y361" s="2">
        <v>613</v>
      </c>
      <c r="Z361" s="2">
        <v>66</v>
      </c>
      <c r="AA361" s="2">
        <v>0.99990999999999997</v>
      </c>
      <c r="AB361" s="2">
        <v>1.631321E-3</v>
      </c>
      <c r="AC361" s="2">
        <v>1.7563980000000001E-4</v>
      </c>
      <c r="AD361" s="2">
        <v>0.82179999999999997</v>
      </c>
      <c r="AE361" s="2">
        <v>1.1000000000000001E-3</v>
      </c>
      <c r="AF361" s="2">
        <v>0.13458000000000001</v>
      </c>
      <c r="AG361" s="2">
        <v>-17</v>
      </c>
      <c r="AH361" s="2">
        <v>61</v>
      </c>
      <c r="AI361" s="2">
        <v>0.49857000000000001</v>
      </c>
      <c r="AJ361" s="2">
        <v>5.9999999999999995E-4</v>
      </c>
      <c r="AK361" s="2">
        <v>11300</v>
      </c>
      <c r="AL361" s="2">
        <v>110</v>
      </c>
      <c r="AM361" s="2">
        <v>41300</v>
      </c>
      <c r="AN361" s="2">
        <v>680</v>
      </c>
      <c r="AO361" s="2">
        <v>96000</v>
      </c>
      <c r="AP361" s="2">
        <v>14000</v>
      </c>
      <c r="AQ361" s="2">
        <v>5011.3</v>
      </c>
      <c r="AR361" s="2">
        <v>2.4</v>
      </c>
      <c r="AS361">
        <v>1.3600000000000001E-2</v>
      </c>
      <c r="AT361">
        <v>1.4E-3</v>
      </c>
      <c r="AU361">
        <v>0</v>
      </c>
      <c r="AV361">
        <v>0</v>
      </c>
      <c r="AW361" s="2">
        <v>-8.0000000000000002E-3</v>
      </c>
      <c r="AX361" s="2">
        <v>3.9E-2</v>
      </c>
      <c r="AY361" s="2">
        <v>962500</v>
      </c>
      <c r="AZ361" s="2">
        <v>12500</v>
      </c>
      <c r="BA361" s="2">
        <v>453125</v>
      </c>
      <c r="BB361" s="2">
        <v>6125</v>
      </c>
      <c r="BC361" s="2">
        <v>518125</v>
      </c>
      <c r="BD361" s="2">
        <v>6875</v>
      </c>
      <c r="BE361" s="2">
        <v>26581.25</v>
      </c>
      <c r="BF361" s="2">
        <v>350</v>
      </c>
      <c r="BG361" s="2">
        <v>191.25</v>
      </c>
      <c r="BH361" s="2">
        <v>26.25</v>
      </c>
      <c r="BI361" s="2">
        <f t="shared" si="15"/>
        <v>19.52444322824114</v>
      </c>
      <c r="BJ361" s="2">
        <f t="shared" si="16"/>
        <v>0.36497700093524271</v>
      </c>
    </row>
    <row r="362" spans="1:62" x14ac:dyDescent="0.25">
      <c r="A362" s="14">
        <v>44547.446050706021</v>
      </c>
      <c r="B362" t="s">
        <v>1027</v>
      </c>
      <c r="C362">
        <v>47558</v>
      </c>
      <c r="D362">
        <v>36853</v>
      </c>
      <c r="E362" t="s">
        <v>73</v>
      </c>
      <c r="F362" t="s">
        <v>989</v>
      </c>
      <c r="G362" t="s">
        <v>1028</v>
      </c>
      <c r="H362" t="s">
        <v>829</v>
      </c>
      <c r="I362" s="1">
        <v>0.44960972222222223</v>
      </c>
      <c r="J362" s="2">
        <v>11.016</v>
      </c>
      <c r="K362" t="s">
        <v>1027</v>
      </c>
      <c r="L362" s="2">
        <v>4.2499999999999998E-4</v>
      </c>
      <c r="M362" s="2">
        <v>-6.6E-3</v>
      </c>
      <c r="N362" s="4">
        <v>4.0640076850393699E-4</v>
      </c>
      <c r="O362" s="4">
        <v>5.882954542649126E-5</v>
      </c>
      <c r="P362" s="5">
        <v>0.82289999999999996</v>
      </c>
      <c r="Q362" s="5">
        <v>1.6501689731660819E-2</v>
      </c>
      <c r="R362" s="4">
        <v>0.35559333239620339</v>
      </c>
      <c r="S362" s="6">
        <v>1930.6404194281663</v>
      </c>
      <c r="T362" s="6">
        <v>1041139.0185468199</v>
      </c>
      <c r="U362" s="17">
        <v>3.9787250161904515</v>
      </c>
      <c r="W362" s="2">
        <v>315000</v>
      </c>
      <c r="X362" s="2">
        <v>45000</v>
      </c>
      <c r="Y362" s="2">
        <v>2790</v>
      </c>
      <c r="Z362" s="2">
        <v>400</v>
      </c>
      <c r="AA362" s="2">
        <v>0.99997999999999998</v>
      </c>
      <c r="AB362" s="2">
        <v>3.5842289999999999E-4</v>
      </c>
      <c r="AC362" s="2">
        <v>5.1386800000000001E-5</v>
      </c>
      <c r="AD362" s="2">
        <v>0.82289999999999996</v>
      </c>
      <c r="AE362" s="2">
        <v>1.1999999999999999E-3</v>
      </c>
      <c r="AF362" s="2">
        <v>0.32211000000000001</v>
      </c>
      <c r="AG362" s="2">
        <v>-60</v>
      </c>
      <c r="AH362" s="2">
        <v>220</v>
      </c>
      <c r="AI362" s="2">
        <v>0.49841999999999997</v>
      </c>
      <c r="AJ362" s="2">
        <v>6.3000000000000003E-4</v>
      </c>
      <c r="AK362" s="2">
        <v>12830</v>
      </c>
      <c r="AL362" s="2">
        <v>150</v>
      </c>
      <c r="AM362" s="2">
        <v>50980</v>
      </c>
      <c r="AN362" s="2">
        <v>980</v>
      </c>
      <c r="AO362" s="2">
        <v>116000</v>
      </c>
      <c r="AP362" s="2">
        <v>21000</v>
      </c>
      <c r="AQ362" s="2">
        <v>5013.8</v>
      </c>
      <c r="AR362" s="2">
        <v>2.6</v>
      </c>
      <c r="AS362">
        <v>3.3300000000000001E-3</v>
      </c>
      <c r="AT362">
        <v>5.5000000000000003E-4</v>
      </c>
      <c r="AU362">
        <v>0</v>
      </c>
      <c r="AV362">
        <v>0</v>
      </c>
      <c r="AW362" s="2">
        <v>-1.6E-2</v>
      </c>
      <c r="AX362" s="2">
        <v>2.0999999999999998E-2</v>
      </c>
      <c r="AY362" s="2">
        <v>1177500</v>
      </c>
      <c r="AZ362" s="2">
        <v>22500</v>
      </c>
      <c r="BA362" s="2">
        <v>555000</v>
      </c>
      <c r="BB362" s="2">
        <v>10625</v>
      </c>
      <c r="BC362" s="2">
        <v>633750</v>
      </c>
      <c r="BD362" s="2">
        <v>12500</v>
      </c>
      <c r="BE362" s="2">
        <v>32437.5</v>
      </c>
      <c r="BF362" s="2">
        <v>625</v>
      </c>
      <c r="BG362" s="2">
        <v>301.875</v>
      </c>
      <c r="BH362" s="2">
        <v>31.875</v>
      </c>
      <c r="BI362" s="2">
        <f t="shared" si="15"/>
        <v>19.579494852416115</v>
      </c>
      <c r="BJ362" s="2">
        <f t="shared" si="16"/>
        <v>0.53986880196439591</v>
      </c>
    </row>
    <row r="363" spans="1:62" x14ac:dyDescent="0.25">
      <c r="A363" s="14">
        <v>44547.447721550925</v>
      </c>
      <c r="B363" t="s">
        <v>1029</v>
      </c>
      <c r="C363">
        <v>46986</v>
      </c>
      <c r="D363">
        <v>37572</v>
      </c>
      <c r="E363" t="s">
        <v>141</v>
      </c>
      <c r="F363" t="s">
        <v>989</v>
      </c>
      <c r="G363" t="s">
        <v>1030</v>
      </c>
      <c r="H363" t="s">
        <v>829</v>
      </c>
      <c r="I363" s="1">
        <v>0.45128055555555552</v>
      </c>
      <c r="J363" s="2">
        <v>11.167999999999999</v>
      </c>
      <c r="K363" t="s">
        <v>1029</v>
      </c>
      <c r="L363" s="2">
        <v>2.0799999999999998E-3</v>
      </c>
      <c r="M363" s="2">
        <v>-2E-3</v>
      </c>
      <c r="N363" s="4">
        <v>2.0958565039370077E-3</v>
      </c>
      <c r="O363" s="4">
        <v>2.9739603164461543E-4</v>
      </c>
      <c r="P363" s="5">
        <v>0.82169999999999999</v>
      </c>
      <c r="Q363" s="5">
        <v>1.6464396618157618E-2</v>
      </c>
      <c r="R363" s="4">
        <v>0</v>
      </c>
      <c r="S363" s="6">
        <v>0</v>
      </c>
      <c r="T363" s="6">
        <v>208395.32736786644</v>
      </c>
      <c r="U363" s="17">
        <v>3.6266831361782779</v>
      </c>
      <c r="W363" s="2">
        <v>61100</v>
      </c>
      <c r="X363" s="2">
        <v>8500</v>
      </c>
      <c r="Y363" s="2">
        <v>541</v>
      </c>
      <c r="Z363" s="2">
        <v>76</v>
      </c>
      <c r="AA363" s="2">
        <v>0.99997000000000003</v>
      </c>
      <c r="AB363" s="2">
        <v>1.848429E-3</v>
      </c>
      <c r="AC363" s="2">
        <v>2.5966839999999998E-4</v>
      </c>
      <c r="AD363" s="2">
        <v>0.82169999999999999</v>
      </c>
      <c r="AE363" s="2">
        <v>1E-3</v>
      </c>
      <c r="AF363" s="2">
        <v>-0.24324000000000001</v>
      </c>
      <c r="AG363" s="2">
        <v>-60</v>
      </c>
      <c r="AH363" s="2">
        <v>430</v>
      </c>
      <c r="AI363" s="2">
        <v>0.49963999999999997</v>
      </c>
      <c r="AJ363" s="2">
        <v>6.4000000000000005E-4</v>
      </c>
      <c r="AK363" s="2">
        <v>11220</v>
      </c>
      <c r="AL363" s="2">
        <v>110</v>
      </c>
      <c r="AM363" s="2">
        <v>40760</v>
      </c>
      <c r="AN363" s="2">
        <v>720</v>
      </c>
      <c r="AO363" s="2">
        <v>122000</v>
      </c>
      <c r="AP363" s="2">
        <v>26000</v>
      </c>
      <c r="AQ363" s="2">
        <v>5011</v>
      </c>
      <c r="AR363" s="2">
        <v>2.2999999999999998</v>
      </c>
      <c r="AS363">
        <v>1.6399999999999998E-2</v>
      </c>
      <c r="AT363">
        <v>1.7000000000000001E-3</v>
      </c>
      <c r="AU363">
        <v>0</v>
      </c>
      <c r="AV363">
        <v>0</v>
      </c>
      <c r="AW363" s="2">
        <v>-5.0000000000000001E-3</v>
      </c>
      <c r="AX363" s="2">
        <v>0.03</v>
      </c>
      <c r="AY363" s="2">
        <v>1065625</v>
      </c>
      <c r="AZ363" s="2">
        <v>16250</v>
      </c>
      <c r="BA363" s="2">
        <v>502500</v>
      </c>
      <c r="BB363" s="2">
        <v>7500</v>
      </c>
      <c r="BC363" s="2">
        <v>575000</v>
      </c>
      <c r="BD363" s="2">
        <v>8750</v>
      </c>
      <c r="BE363" s="2">
        <v>29431.25</v>
      </c>
      <c r="BF363" s="2">
        <v>493.75</v>
      </c>
      <c r="BG363" s="2">
        <v>276.25</v>
      </c>
      <c r="BH363" s="2">
        <v>32.5</v>
      </c>
      <c r="BI363" s="2">
        <f t="shared" si="15"/>
        <v>19.579338993612911</v>
      </c>
      <c r="BJ363" s="2">
        <f t="shared" si="16"/>
        <v>0.44346926781378149</v>
      </c>
    </row>
    <row r="364" spans="1:62" x14ac:dyDescent="0.25">
      <c r="A364" s="14">
        <v>44547.448191192132</v>
      </c>
      <c r="B364" t="s">
        <v>1031</v>
      </c>
      <c r="C364">
        <v>46872</v>
      </c>
      <c r="D364">
        <v>37170</v>
      </c>
      <c r="E364" t="s">
        <v>74</v>
      </c>
      <c r="F364" t="s">
        <v>989</v>
      </c>
      <c r="G364" t="s">
        <v>1032</v>
      </c>
      <c r="H364" t="s">
        <v>829</v>
      </c>
      <c r="I364" s="1">
        <v>0.45175023148148147</v>
      </c>
      <c r="J364" s="2">
        <v>11.05</v>
      </c>
      <c r="K364" t="s">
        <v>1031</v>
      </c>
      <c r="L364" s="2">
        <v>6.9999999999999999E-4</v>
      </c>
      <c r="M364" s="2">
        <v>2.0000000000000001E-4</v>
      </c>
      <c r="N364" s="4">
        <v>4.929818456692913E-4</v>
      </c>
      <c r="O364" s="4">
        <v>1.0975712029637545E-4</v>
      </c>
      <c r="P364" s="5">
        <v>0.82421</v>
      </c>
      <c r="Q364" s="5">
        <v>1.6493709396009137E-2</v>
      </c>
      <c r="R364" s="4">
        <v>-0.71024392829590932</v>
      </c>
      <c r="S364" s="6">
        <v>0</v>
      </c>
      <c r="T364" s="6">
        <v>886129.72596120136</v>
      </c>
      <c r="U364" s="17">
        <v>3.9404433307717195</v>
      </c>
      <c r="W364" s="2">
        <v>261000</v>
      </c>
      <c r="X364" s="2">
        <v>58000</v>
      </c>
      <c r="Y364" s="2">
        <v>2300</v>
      </c>
      <c r="Z364" s="2">
        <v>510</v>
      </c>
      <c r="AA364" s="2">
        <v>0.99999000000000005</v>
      </c>
      <c r="AB364" s="2">
        <v>4.3478259999999997E-4</v>
      </c>
      <c r="AC364" s="2">
        <v>9.6408319999999998E-5</v>
      </c>
      <c r="AD364" s="2">
        <v>0.82421</v>
      </c>
      <c r="AE364" s="2">
        <v>5.5999999999999995E-4</v>
      </c>
      <c r="AF364" s="2">
        <v>0.12211</v>
      </c>
      <c r="AG364" s="2">
        <v>-260</v>
      </c>
      <c r="AH364" s="2">
        <v>400</v>
      </c>
      <c r="AI364" s="2">
        <v>0.49603000000000003</v>
      </c>
      <c r="AJ364" s="2">
        <v>4.6000000000000001E-4</v>
      </c>
      <c r="AK364" s="2">
        <v>12590</v>
      </c>
      <c r="AL364" s="2">
        <v>240</v>
      </c>
      <c r="AM364" s="2">
        <v>49500</v>
      </c>
      <c r="AN364" s="2">
        <v>1500</v>
      </c>
      <c r="AO364" s="2">
        <v>113000</v>
      </c>
      <c r="AP364" s="2">
        <v>9900</v>
      </c>
      <c r="AQ364" s="2">
        <v>5016.7</v>
      </c>
      <c r="AR364" s="2">
        <v>1.3</v>
      </c>
      <c r="AS364">
        <v>5.4999999999999997E-3</v>
      </c>
      <c r="AT364">
        <v>1.1999999999999999E-3</v>
      </c>
      <c r="AU364" s="29">
        <v>0</v>
      </c>
      <c r="AV364" s="29">
        <v>0</v>
      </c>
      <c r="AW364" s="2">
        <v>5.0000000000000001E-4</v>
      </c>
      <c r="AX364" s="2">
        <v>1.7000000000000001E-2</v>
      </c>
      <c r="AY364" s="2">
        <v>1436875</v>
      </c>
      <c r="AZ364" s="2">
        <v>23750</v>
      </c>
      <c r="BA364" s="2">
        <v>675625</v>
      </c>
      <c r="BB364" s="2">
        <v>11250</v>
      </c>
      <c r="BC364" s="2">
        <v>770000</v>
      </c>
      <c r="BD364" s="2">
        <v>13125</v>
      </c>
      <c r="BE364" s="2">
        <v>39562.5</v>
      </c>
      <c r="BF364" s="2">
        <v>625</v>
      </c>
      <c r="BG364" s="2">
        <v>350</v>
      </c>
      <c r="BH364" s="2">
        <v>18.125</v>
      </c>
      <c r="BI364" s="2">
        <f t="shared" si="15"/>
        <v>19.502570865531446</v>
      </c>
      <c r="BJ364" s="2">
        <f t="shared" si="16"/>
        <v>0.45324815381173755</v>
      </c>
    </row>
    <row r="365" spans="1:62" x14ac:dyDescent="0.25">
      <c r="A365" s="14">
        <v>44547.448665972224</v>
      </c>
      <c r="B365" t="s">
        <v>1033</v>
      </c>
      <c r="C365">
        <v>45891</v>
      </c>
      <c r="D365">
        <v>38846</v>
      </c>
      <c r="E365" t="s">
        <v>75</v>
      </c>
      <c r="F365" t="s">
        <v>989</v>
      </c>
      <c r="G365" t="s">
        <v>1034</v>
      </c>
      <c r="H365" t="s">
        <v>829</v>
      </c>
      <c r="I365" s="1">
        <v>0.45222500000000004</v>
      </c>
      <c r="J365" s="2">
        <v>11.05</v>
      </c>
      <c r="K365" t="s">
        <v>1033</v>
      </c>
      <c r="L365" s="2">
        <v>5.6099999999999998E-4</v>
      </c>
      <c r="M365" s="2">
        <v>-5.0000000000000001E-3</v>
      </c>
      <c r="N365" s="4">
        <v>4.6853642834645664E-4</v>
      </c>
      <c r="O365" s="4">
        <v>7.6087185951939602E-5</v>
      </c>
      <c r="P365" s="5">
        <v>0.82418999999999998</v>
      </c>
      <c r="Q365" s="5">
        <v>1.6502244163749367E-2</v>
      </c>
      <c r="R365" s="4">
        <v>0.60742187733143205</v>
      </c>
      <c r="S365" s="6">
        <v>0</v>
      </c>
      <c r="T365" s="6">
        <v>932404.08708685008</v>
      </c>
      <c r="U365" s="17">
        <v>3.950923054954377</v>
      </c>
      <c r="W365" s="2">
        <v>274000</v>
      </c>
      <c r="X365" s="2">
        <v>44000</v>
      </c>
      <c r="Y365" s="2">
        <v>2420</v>
      </c>
      <c r="Z365" s="2">
        <v>390</v>
      </c>
      <c r="AA365" s="2">
        <v>0.99999000000000005</v>
      </c>
      <c r="AB365" s="2">
        <v>4.1322309999999998E-4</v>
      </c>
      <c r="AC365" s="2">
        <v>6.6593810000000007E-5</v>
      </c>
      <c r="AD365" s="2">
        <v>0.82418999999999998</v>
      </c>
      <c r="AE365" s="2">
        <v>7.7999999999999999E-4</v>
      </c>
      <c r="AF365" s="2">
        <v>3.193E-2</v>
      </c>
      <c r="AG365" s="2">
        <v>-214</v>
      </c>
      <c r="AH365" s="2">
        <v>96</v>
      </c>
      <c r="AI365" s="2">
        <v>0.49809999999999999</v>
      </c>
      <c r="AJ365" s="2">
        <v>1E-3</v>
      </c>
      <c r="AK365" s="2">
        <v>12680</v>
      </c>
      <c r="AL365" s="2">
        <v>170</v>
      </c>
      <c r="AM365" s="2">
        <v>50000</v>
      </c>
      <c r="AN365" s="2">
        <v>1100</v>
      </c>
      <c r="AO365" s="2">
        <v>106000</v>
      </c>
      <c r="AP365" s="2">
        <v>13000</v>
      </c>
      <c r="AQ365" s="2">
        <v>5016.7</v>
      </c>
      <c r="AR365" s="2">
        <v>1.8</v>
      </c>
      <c r="AS365">
        <v>4.4299999999999999E-3</v>
      </c>
      <c r="AT365">
        <v>6.9999999999999999E-4</v>
      </c>
      <c r="AU365">
        <v>0</v>
      </c>
      <c r="AV365">
        <v>0</v>
      </c>
      <c r="AW365" s="2">
        <v>-1.2E-2</v>
      </c>
      <c r="AX365" s="2">
        <v>1.7000000000000001E-2</v>
      </c>
      <c r="AY365" s="2">
        <v>1191875</v>
      </c>
      <c r="AZ365" s="2">
        <v>19375</v>
      </c>
      <c r="BA365" s="2">
        <v>562500</v>
      </c>
      <c r="BB365" s="2">
        <v>8750</v>
      </c>
      <c r="BC365" s="2">
        <v>641250</v>
      </c>
      <c r="BD365" s="2">
        <v>10000</v>
      </c>
      <c r="BE365" s="2">
        <v>32850</v>
      </c>
      <c r="BF365" s="2">
        <v>618.75</v>
      </c>
      <c r="BG365" s="2">
        <v>241.25</v>
      </c>
      <c r="BH365" s="2">
        <v>33.125</v>
      </c>
      <c r="BI365" s="2">
        <f t="shared" si="15"/>
        <v>19.553586825157872</v>
      </c>
      <c r="BJ365" s="2">
        <f t="shared" si="16"/>
        <v>0.47815224478459462</v>
      </c>
    </row>
    <row r="366" spans="1:62" x14ac:dyDescent="0.25">
      <c r="A366" s="14">
        <v>44547.449141597222</v>
      </c>
      <c r="B366" t="s">
        <v>1035</v>
      </c>
      <c r="C366">
        <v>45012</v>
      </c>
      <c r="D366">
        <v>38730</v>
      </c>
      <c r="E366" t="s">
        <v>76</v>
      </c>
      <c r="F366" t="s">
        <v>989</v>
      </c>
      <c r="G366" t="s">
        <v>1036</v>
      </c>
      <c r="H366" t="s">
        <v>829</v>
      </c>
      <c r="I366" s="1">
        <v>0.45270057870370373</v>
      </c>
      <c r="J366" s="2">
        <v>11.032</v>
      </c>
      <c r="K366" t="s">
        <v>1035</v>
      </c>
      <c r="L366" s="2">
        <v>9.5E-4</v>
      </c>
      <c r="M366" s="2">
        <v>-0.01</v>
      </c>
      <c r="N366" s="4">
        <v>7.9290788031496071E-4</v>
      </c>
      <c r="O366" s="4">
        <v>1.5606247449141838E-4</v>
      </c>
      <c r="P366" s="5">
        <v>0.82471000000000005</v>
      </c>
      <c r="Q366" s="5">
        <v>1.6516604785487849E-2</v>
      </c>
      <c r="R366" s="4">
        <v>0</v>
      </c>
      <c r="S366" s="6">
        <v>0</v>
      </c>
      <c r="T366" s="6">
        <v>551020.65672843833</v>
      </c>
      <c r="U366" s="17">
        <v>3.8457245900487647</v>
      </c>
      <c r="W366" s="2">
        <v>162000</v>
      </c>
      <c r="X366" s="2">
        <v>32000</v>
      </c>
      <c r="Y366" s="2">
        <v>1430</v>
      </c>
      <c r="Z366" s="2">
        <v>280</v>
      </c>
      <c r="AA366" s="2">
        <v>0.99999000000000005</v>
      </c>
      <c r="AB366" s="2">
        <v>6.9930070000000005E-4</v>
      </c>
      <c r="AC366" s="2">
        <v>1.36926E-4</v>
      </c>
      <c r="AD366" s="2">
        <v>0.82471000000000005</v>
      </c>
      <c r="AE366" s="2">
        <v>8.5999999999999998E-4</v>
      </c>
      <c r="AF366" s="2">
        <v>0.18542</v>
      </c>
      <c r="AG366" s="2">
        <v>-70</v>
      </c>
      <c r="AH366" s="2">
        <v>170</v>
      </c>
      <c r="AI366" s="2">
        <v>0.49296000000000001</v>
      </c>
      <c r="AJ366" s="2">
        <v>4.8000000000000001E-4</v>
      </c>
      <c r="AK366" s="2">
        <v>12130</v>
      </c>
      <c r="AL366" s="2">
        <v>220</v>
      </c>
      <c r="AM366" s="2">
        <v>46500</v>
      </c>
      <c r="AN366" s="2">
        <v>1400</v>
      </c>
      <c r="AO366" s="2">
        <v>112000</v>
      </c>
      <c r="AP366" s="2">
        <v>15000</v>
      </c>
      <c r="AQ366" s="2">
        <v>5017.8999999999996</v>
      </c>
      <c r="AR366" s="2">
        <v>1.9</v>
      </c>
      <c r="AS366">
        <v>7.4999999999999997E-3</v>
      </c>
      <c r="AT366">
        <v>1.5E-3</v>
      </c>
      <c r="AU366">
        <v>0</v>
      </c>
      <c r="AV366">
        <v>0</v>
      </c>
      <c r="AW366" s="2">
        <v>-2.5000000000000001E-2</v>
      </c>
      <c r="AX366" s="2">
        <v>3.1E-2</v>
      </c>
      <c r="AY366" s="2">
        <v>1263125</v>
      </c>
      <c r="AZ366" s="2">
        <v>18750</v>
      </c>
      <c r="BA366" s="2">
        <v>590625</v>
      </c>
      <c r="BB366" s="2">
        <v>8750</v>
      </c>
      <c r="BC366" s="2">
        <v>673125</v>
      </c>
      <c r="BD366" s="2">
        <v>10000</v>
      </c>
      <c r="BE366" s="2">
        <v>34593.75</v>
      </c>
      <c r="BF366" s="2">
        <v>568.75</v>
      </c>
      <c r="BG366" s="2">
        <v>216.875</v>
      </c>
      <c r="BH366" s="2">
        <v>16.875</v>
      </c>
      <c r="BI366" s="2">
        <f t="shared" si="15"/>
        <v>19.486100883336196</v>
      </c>
      <c r="BJ366" s="2">
        <f t="shared" si="16"/>
        <v>0.43178495080027712</v>
      </c>
    </row>
    <row r="367" spans="1:62" x14ac:dyDescent="0.25">
      <c r="A367" s="14">
        <v>44547.449610752315</v>
      </c>
      <c r="B367" t="s">
        <v>1037</v>
      </c>
      <c r="C367">
        <v>44931</v>
      </c>
      <c r="D367">
        <v>38329</v>
      </c>
      <c r="E367" t="s">
        <v>77</v>
      </c>
      <c r="F367" t="s">
        <v>989</v>
      </c>
      <c r="G367" t="s">
        <v>1038</v>
      </c>
      <c r="H367" t="s">
        <v>829</v>
      </c>
      <c r="I367" s="1">
        <v>0.45316979166666665</v>
      </c>
      <c r="J367" s="2">
        <v>11.09</v>
      </c>
      <c r="K367" t="s">
        <v>1037</v>
      </c>
      <c r="L367" s="2">
        <v>1.5200000000000001E-3</v>
      </c>
      <c r="M367" s="2">
        <v>1.1000000000000001</v>
      </c>
      <c r="N367" s="4">
        <v>1.2884757165354331E-3</v>
      </c>
      <c r="O367" s="4">
        <v>1.6310799795051897E-4</v>
      </c>
      <c r="P367" s="5">
        <v>0.82221</v>
      </c>
      <c r="Q367" s="5">
        <v>1.6472784028208468E-2</v>
      </c>
      <c r="R367" s="4">
        <v>0</v>
      </c>
      <c r="S367" s="6">
        <v>0</v>
      </c>
      <c r="T367" s="6">
        <v>338994.80898939812</v>
      </c>
      <c r="U367" s="17">
        <v>3.7426476550713099</v>
      </c>
      <c r="W367" s="2">
        <v>99000</v>
      </c>
      <c r="X367" s="2">
        <v>12000</v>
      </c>
      <c r="Y367" s="2">
        <v>880</v>
      </c>
      <c r="Z367" s="2">
        <v>110</v>
      </c>
      <c r="AA367" s="2">
        <v>0.99995999999999996</v>
      </c>
      <c r="AB367" s="2">
        <v>1.136364E-3</v>
      </c>
      <c r="AC367" s="2">
        <v>1.4204549999999999E-4</v>
      </c>
      <c r="AD367" s="2">
        <v>0.82221</v>
      </c>
      <c r="AE367" s="2">
        <v>9.7000000000000005E-4</v>
      </c>
      <c r="AF367" s="2">
        <v>-0.26457999999999998</v>
      </c>
      <c r="AG367" s="2">
        <v>0</v>
      </c>
      <c r="AH367" s="2">
        <v>560</v>
      </c>
      <c r="AI367" s="2">
        <v>0.49875999999999998</v>
      </c>
      <c r="AJ367" s="2">
        <v>4.2000000000000002E-4</v>
      </c>
      <c r="AK367" s="2">
        <v>11660</v>
      </c>
      <c r="AL367" s="2">
        <v>120</v>
      </c>
      <c r="AM367" s="2">
        <v>43590</v>
      </c>
      <c r="AN367" s="2">
        <v>780</v>
      </c>
      <c r="AO367" s="2">
        <v>94000</v>
      </c>
      <c r="AP367" s="2">
        <v>42000</v>
      </c>
      <c r="AQ367" s="2">
        <v>5012.2</v>
      </c>
      <c r="AR367" s="2">
        <v>2.2000000000000002</v>
      </c>
      <c r="AS367">
        <v>1.2E-2</v>
      </c>
      <c r="AT367">
        <v>1.2999999999999999E-3</v>
      </c>
      <c r="AU367">
        <v>0</v>
      </c>
      <c r="AV367">
        <v>0</v>
      </c>
      <c r="AW367" s="2">
        <v>2.6</v>
      </c>
      <c r="AX367" s="2">
        <v>5.2</v>
      </c>
      <c r="AY367" s="2">
        <v>1208750</v>
      </c>
      <c r="AZ367" s="2">
        <v>21875</v>
      </c>
      <c r="BA367" s="2">
        <v>570000</v>
      </c>
      <c r="BB367" s="2">
        <v>10625</v>
      </c>
      <c r="BC367" s="2">
        <v>651250</v>
      </c>
      <c r="BD367" s="2">
        <v>11875</v>
      </c>
      <c r="BE367" s="2">
        <v>33200</v>
      </c>
      <c r="BF367" s="2">
        <v>606.25</v>
      </c>
      <c r="BG367" s="2">
        <v>200.625</v>
      </c>
      <c r="BH367" s="2">
        <v>30</v>
      </c>
      <c r="BI367" s="2">
        <f t="shared" si="15"/>
        <v>19.643274237719179</v>
      </c>
      <c r="BJ367" s="2">
        <f t="shared" si="16"/>
        <v>0.50690768974119715</v>
      </c>
    </row>
    <row r="368" spans="1:62" x14ac:dyDescent="0.25">
      <c r="A368" s="14">
        <v>44547.450082152776</v>
      </c>
      <c r="B368" t="s">
        <v>1039</v>
      </c>
      <c r="C368">
        <v>43939</v>
      </c>
      <c r="D368">
        <v>37598</v>
      </c>
      <c r="E368" t="s">
        <v>78</v>
      </c>
      <c r="F368" t="s">
        <v>989</v>
      </c>
      <c r="G368" t="s">
        <v>1040</v>
      </c>
      <c r="H368" t="s">
        <v>829</v>
      </c>
      <c r="I368" s="1">
        <v>0.4536412037037037</v>
      </c>
      <c r="J368" s="2">
        <v>11.012</v>
      </c>
      <c r="K368" t="s">
        <v>1039</v>
      </c>
      <c r="L368" s="2">
        <v>6.5300000000000004E-4</v>
      </c>
      <c r="M368" s="2">
        <v>-3.0000000000000001E-3</v>
      </c>
      <c r="N368" s="4">
        <v>5.9676752125984258E-4</v>
      </c>
      <c r="O368" s="4">
        <v>8.8750892596205555E-5</v>
      </c>
      <c r="P368" s="5">
        <v>0.8236</v>
      </c>
      <c r="Q368" s="5">
        <v>1.6502326623843076E-2</v>
      </c>
      <c r="R368" s="4">
        <v>0</v>
      </c>
      <c r="S368" s="6">
        <v>0</v>
      </c>
      <c r="T368" s="6">
        <v>732049.18929061037</v>
      </c>
      <c r="U368" s="17">
        <v>3.9039237466855874</v>
      </c>
      <c r="W368" s="2">
        <v>215000</v>
      </c>
      <c r="X368" s="2">
        <v>31000</v>
      </c>
      <c r="Y368" s="2">
        <v>1900</v>
      </c>
      <c r="Z368" s="2">
        <v>280</v>
      </c>
      <c r="AA368" s="2">
        <v>0.99997000000000003</v>
      </c>
      <c r="AB368" s="2">
        <v>5.2631580000000002E-4</v>
      </c>
      <c r="AC368" s="2">
        <v>7.7562329999999996E-5</v>
      </c>
      <c r="AD368" s="2">
        <v>0.8236</v>
      </c>
      <c r="AE368" s="2">
        <v>1E-3</v>
      </c>
      <c r="AF368" s="2">
        <v>0.31269000000000002</v>
      </c>
      <c r="AG368" s="2">
        <v>-100</v>
      </c>
      <c r="AH368" s="2">
        <v>280</v>
      </c>
      <c r="AI368" s="2">
        <v>0.49717</v>
      </c>
      <c r="AJ368" s="2">
        <v>6.8000000000000005E-4</v>
      </c>
      <c r="AK368" s="2">
        <v>12490</v>
      </c>
      <c r="AL368" s="2">
        <v>120</v>
      </c>
      <c r="AM368" s="2">
        <v>48820</v>
      </c>
      <c r="AN368" s="2">
        <v>780</v>
      </c>
      <c r="AO368" s="2">
        <v>114000</v>
      </c>
      <c r="AP368" s="2">
        <v>10000</v>
      </c>
      <c r="AQ368" s="2">
        <v>5015.3999999999996</v>
      </c>
      <c r="AR368" s="2">
        <v>2.4</v>
      </c>
      <c r="AS368">
        <v>5.1699999999999992E-3</v>
      </c>
      <c r="AT368">
        <v>5.5000000000000003E-4</v>
      </c>
      <c r="AU368">
        <v>0</v>
      </c>
      <c r="AV368">
        <v>0</v>
      </c>
      <c r="AW368" s="2">
        <v>-7.0000000000000001E-3</v>
      </c>
      <c r="AX368" s="2">
        <v>1.8000000000000002E-2</v>
      </c>
      <c r="AY368" s="2">
        <v>1178750</v>
      </c>
      <c r="AZ368" s="2">
        <v>19375</v>
      </c>
      <c r="BA368" s="2">
        <v>555000</v>
      </c>
      <c r="BB368" s="2">
        <v>9375</v>
      </c>
      <c r="BC368" s="2">
        <v>633125</v>
      </c>
      <c r="BD368" s="2">
        <v>10625</v>
      </c>
      <c r="BE368" s="2">
        <v>32437.5</v>
      </c>
      <c r="BF368" s="2">
        <v>625</v>
      </c>
      <c r="BG368" s="2">
        <v>235.625</v>
      </c>
      <c r="BH368" s="2">
        <v>35.625</v>
      </c>
      <c r="BI368" s="2">
        <f t="shared" si="15"/>
        <v>19.55097896801475</v>
      </c>
      <c r="BJ368" s="2">
        <f t="shared" si="16"/>
        <v>0.49955678731580871</v>
      </c>
    </row>
    <row r="369" spans="1:62" x14ac:dyDescent="0.25">
      <c r="A369" s="14">
        <v>44547.450550729169</v>
      </c>
      <c r="B369" t="s">
        <v>1041</v>
      </c>
      <c r="C369">
        <v>43497</v>
      </c>
      <c r="D369">
        <v>37817</v>
      </c>
      <c r="E369" t="s">
        <v>79</v>
      </c>
      <c r="F369" t="s">
        <v>989</v>
      </c>
      <c r="G369" t="s">
        <v>1042</v>
      </c>
      <c r="H369" t="s">
        <v>829</v>
      </c>
      <c r="I369" s="1">
        <v>0.45410972222222218</v>
      </c>
      <c r="J369" s="2">
        <v>11.019</v>
      </c>
      <c r="K369" t="s">
        <v>1041</v>
      </c>
      <c r="L369" s="2">
        <v>3.3500000000000001E-3</v>
      </c>
      <c r="M369" s="2">
        <v>6.0000000000000001E-3</v>
      </c>
      <c r="N369" s="4">
        <v>3.7421064566929133E-3</v>
      </c>
      <c r="O369" s="4">
        <v>4.3868782488932752E-4</v>
      </c>
      <c r="P369" s="5">
        <v>0.82130000000000003</v>
      </c>
      <c r="Q369" s="5">
        <v>1.6485553554551936E-2</v>
      </c>
      <c r="R369" s="4">
        <v>0.86799308448301349</v>
      </c>
      <c r="S369" s="6">
        <v>0</v>
      </c>
      <c r="T369" s="6">
        <v>116731.60296203433</v>
      </c>
      <c r="U369" s="17">
        <v>3.476623567719292</v>
      </c>
      <c r="W369" s="2">
        <v>34200</v>
      </c>
      <c r="X369" s="2">
        <v>3900</v>
      </c>
      <c r="Y369" s="2">
        <v>303</v>
      </c>
      <c r="Z369" s="2">
        <v>35</v>
      </c>
      <c r="AA369" s="2">
        <v>0.99990999999999997</v>
      </c>
      <c r="AB369" s="2">
        <v>3.3003300000000002E-3</v>
      </c>
      <c r="AC369" s="2">
        <v>3.8122619999999999E-4</v>
      </c>
      <c r="AD369" s="2">
        <v>0.82130000000000003</v>
      </c>
      <c r="AE369" s="2">
        <v>1.4E-3</v>
      </c>
      <c r="AF369" s="2">
        <v>0.32018999999999997</v>
      </c>
      <c r="AG369" s="2">
        <v>60</v>
      </c>
      <c r="AH369" s="2">
        <v>160</v>
      </c>
      <c r="AI369" s="2">
        <v>0.49970999999999999</v>
      </c>
      <c r="AJ369" s="2">
        <v>8.5999999999999998E-4</v>
      </c>
      <c r="AK369" s="2">
        <v>10580</v>
      </c>
      <c r="AL369" s="2">
        <v>130</v>
      </c>
      <c r="AM369" s="2">
        <v>36730</v>
      </c>
      <c r="AN369" s="2">
        <v>810</v>
      </c>
      <c r="AO369" s="2">
        <v>106000</v>
      </c>
      <c r="AP369" s="2">
        <v>16000</v>
      </c>
      <c r="AQ369" s="2">
        <v>5010.1000000000004</v>
      </c>
      <c r="AR369" s="2">
        <v>3</v>
      </c>
      <c r="AS369">
        <v>2.6599999999999999E-2</v>
      </c>
      <c r="AT369">
        <v>3.8999999999999998E-3</v>
      </c>
      <c r="AU369">
        <v>0</v>
      </c>
      <c r="AV369">
        <v>0</v>
      </c>
      <c r="AW369" s="2">
        <v>1.4E-2</v>
      </c>
      <c r="AX369" s="2">
        <v>2.7E-2</v>
      </c>
      <c r="AY369" s="2">
        <v>910000</v>
      </c>
      <c r="AZ369" s="2">
        <v>12500</v>
      </c>
      <c r="BA369" s="2">
        <v>429375</v>
      </c>
      <c r="BB369" s="2">
        <v>6250</v>
      </c>
      <c r="BC369" s="2">
        <v>491250</v>
      </c>
      <c r="BD369" s="2">
        <v>7500</v>
      </c>
      <c r="BE369" s="2">
        <v>25093.75</v>
      </c>
      <c r="BF369" s="2">
        <v>356.25</v>
      </c>
      <c r="BG369" s="2">
        <v>230.625</v>
      </c>
      <c r="BH369" s="2">
        <v>25.625</v>
      </c>
      <c r="BI369" s="2">
        <f t="shared" si="15"/>
        <v>19.618070211028023</v>
      </c>
      <c r="BJ369" s="2">
        <f t="shared" si="16"/>
        <v>0.40899545814466437</v>
      </c>
    </row>
    <row r="370" spans="1:62" x14ac:dyDescent="0.25">
      <c r="A370" s="14">
        <v>44547.451020497683</v>
      </c>
      <c r="B370" t="s">
        <v>1043</v>
      </c>
      <c r="C370">
        <v>43086</v>
      </c>
      <c r="D370">
        <v>37931</v>
      </c>
      <c r="E370" t="s">
        <v>80</v>
      </c>
      <c r="F370" t="s">
        <v>989</v>
      </c>
      <c r="G370" t="s">
        <v>1044</v>
      </c>
      <c r="H370" t="s">
        <v>829</v>
      </c>
      <c r="I370" s="1">
        <v>0.4545795138888889</v>
      </c>
      <c r="J370" s="2">
        <v>11.039</v>
      </c>
      <c r="K370" t="s">
        <v>1043</v>
      </c>
      <c r="L370" s="2">
        <v>1.98E-3</v>
      </c>
      <c r="M370" s="2">
        <v>40</v>
      </c>
      <c r="N370" s="4">
        <v>2.088137196850394E-3</v>
      </c>
      <c r="O370" s="4">
        <v>1.7055118408257626E-4</v>
      </c>
      <c r="P370" s="5">
        <v>0.82150999999999996</v>
      </c>
      <c r="Q370" s="5">
        <v>1.6457067540725474E-2</v>
      </c>
      <c r="R370" s="4">
        <v>-0.53222357592702818</v>
      </c>
      <c r="S370" s="6">
        <v>0</v>
      </c>
      <c r="T370" s="6">
        <v>209155.87972318497</v>
      </c>
      <c r="U370" s="17">
        <v>3.6271929614925362</v>
      </c>
      <c r="W370" s="2">
        <v>61400</v>
      </c>
      <c r="X370" s="2">
        <v>4900</v>
      </c>
      <c r="Y370" s="2">
        <v>543</v>
      </c>
      <c r="Z370" s="2">
        <v>43</v>
      </c>
      <c r="AA370" s="2">
        <v>0.99995999999999996</v>
      </c>
      <c r="AB370" s="2">
        <v>1.8416210000000001E-3</v>
      </c>
      <c r="AC370" s="2">
        <v>1.4583740000000001E-4</v>
      </c>
      <c r="AD370" s="2">
        <v>0.82150999999999996</v>
      </c>
      <c r="AE370" s="2">
        <v>9.3999999999999997E-4</v>
      </c>
      <c r="AF370" s="2">
        <v>0.2195</v>
      </c>
      <c r="AG370" s="2">
        <v>5.8000000000000003E-2</v>
      </c>
      <c r="AH370" s="2">
        <v>1.7000000000000001E-2</v>
      </c>
      <c r="AI370" s="2">
        <v>0.49713000000000002</v>
      </c>
      <c r="AJ370" s="2">
        <v>4.2000000000000002E-4</v>
      </c>
      <c r="AK370" s="2">
        <v>11215</v>
      </c>
      <c r="AL370" s="2">
        <v>69</v>
      </c>
      <c r="AM370" s="2">
        <v>40740</v>
      </c>
      <c r="AN370" s="2">
        <v>440</v>
      </c>
      <c r="AO370" s="2">
        <v>1140</v>
      </c>
      <c r="AP370" s="2">
        <v>320</v>
      </c>
      <c r="AQ370" s="2">
        <v>5010.6000000000004</v>
      </c>
      <c r="AR370" s="2">
        <v>2.1</v>
      </c>
      <c r="AS370">
        <v>1.5699999999999999E-2</v>
      </c>
      <c r="AT370">
        <v>1.1999999999999999E-3</v>
      </c>
      <c r="AU370">
        <v>0</v>
      </c>
      <c r="AV370">
        <v>0</v>
      </c>
      <c r="AW370" s="2">
        <v>100</v>
      </c>
      <c r="AX370" s="2">
        <v>32</v>
      </c>
      <c r="AY370" s="2">
        <v>1000000</v>
      </c>
      <c r="AZ370" s="2">
        <v>21250</v>
      </c>
      <c r="BA370" s="2">
        <v>470000</v>
      </c>
      <c r="BB370" s="2">
        <v>10000</v>
      </c>
      <c r="BC370" s="2">
        <v>537500</v>
      </c>
      <c r="BD370" s="2">
        <v>11875</v>
      </c>
      <c r="BE370" s="2">
        <v>27437.5</v>
      </c>
      <c r="BF370" s="2">
        <v>612.5</v>
      </c>
      <c r="BG370" s="2">
        <v>277.5</v>
      </c>
      <c r="BH370" s="2">
        <v>30.625</v>
      </c>
      <c r="BI370" s="2">
        <f t="shared" si="15"/>
        <v>19.63566826373609</v>
      </c>
      <c r="BJ370" s="2">
        <f t="shared" si="16"/>
        <v>0.61670962499526238</v>
      </c>
    </row>
    <row r="371" spans="1:62" x14ac:dyDescent="0.25">
      <c r="A371" s="14">
        <v>44547.451488831015</v>
      </c>
      <c r="B371" t="s">
        <v>1045</v>
      </c>
      <c r="C371">
        <v>43097</v>
      </c>
      <c r="D371">
        <v>38262</v>
      </c>
      <c r="E371" t="s">
        <v>81</v>
      </c>
      <c r="F371" t="s">
        <v>989</v>
      </c>
      <c r="G371" t="s">
        <v>1046</v>
      </c>
      <c r="H371" t="s">
        <v>829</v>
      </c>
      <c r="I371" s="1">
        <v>0.45504791666666672</v>
      </c>
      <c r="J371" s="2">
        <v>11.018000000000001</v>
      </c>
      <c r="K371" t="s">
        <v>1045</v>
      </c>
      <c r="L371" s="2">
        <v>5.4000000000000003E-3</v>
      </c>
      <c r="M371" s="2">
        <v>1E-3</v>
      </c>
      <c r="N371" s="4">
        <v>4.7842117795275597E-3</v>
      </c>
      <c r="O371" s="4">
        <v>9.1342021454020143E-4</v>
      </c>
      <c r="P371" s="5">
        <v>0.82254000000000005</v>
      </c>
      <c r="Q371" s="5">
        <v>1.6465686157582381E-2</v>
      </c>
      <c r="R371" s="4">
        <v>0.33378528327946211</v>
      </c>
      <c r="S371" s="6">
        <v>769.71333033832025</v>
      </c>
      <c r="T371" s="6">
        <v>85504.069152699871</v>
      </c>
      <c r="U371" s="17">
        <v>3.4061137974048541</v>
      </c>
      <c r="W371" s="2">
        <v>26900</v>
      </c>
      <c r="X371" s="2">
        <v>5100</v>
      </c>
      <c r="Y371" s="2">
        <v>237</v>
      </c>
      <c r="Z371" s="2">
        <v>45</v>
      </c>
      <c r="AA371" s="2">
        <v>0.99999000000000005</v>
      </c>
      <c r="AB371" s="2">
        <v>4.2194090000000004E-3</v>
      </c>
      <c r="AC371" s="2">
        <v>8.011537E-4</v>
      </c>
      <c r="AD371" s="2">
        <v>0.82254000000000005</v>
      </c>
      <c r="AE371" s="2">
        <v>6.9999999999999999E-4</v>
      </c>
      <c r="AF371" s="2">
        <v>-0.41427000000000003</v>
      </c>
      <c r="AG371" s="2">
        <v>-90</v>
      </c>
      <c r="AH371" s="2">
        <v>200</v>
      </c>
      <c r="AI371" s="2">
        <v>0.49745</v>
      </c>
      <c r="AJ371" s="2">
        <v>6.7000000000000002E-4</v>
      </c>
      <c r="AK371" s="2">
        <v>10310</v>
      </c>
      <c r="AL371" s="2">
        <v>210</v>
      </c>
      <c r="AM371" s="2">
        <v>35000</v>
      </c>
      <c r="AN371" s="2">
        <v>1300</v>
      </c>
      <c r="AO371" s="2">
        <v>76000</v>
      </c>
      <c r="AP371" s="2">
        <v>25000</v>
      </c>
      <c r="AQ371" s="2">
        <v>5013</v>
      </c>
      <c r="AR371" s="2">
        <v>1.6</v>
      </c>
      <c r="AS371">
        <v>4.2500000000000003E-2</v>
      </c>
      <c r="AT371">
        <v>9.7999999999999997E-3</v>
      </c>
      <c r="AU371">
        <v>0</v>
      </c>
      <c r="AV371">
        <v>0</v>
      </c>
      <c r="AW371" s="2">
        <v>1E-3</v>
      </c>
      <c r="AX371" s="2">
        <v>6.0999999999999999E-2</v>
      </c>
      <c r="AY371" s="2">
        <v>1073125</v>
      </c>
      <c r="AZ371" s="2">
        <v>31250</v>
      </c>
      <c r="BA371" s="2">
        <v>505625</v>
      </c>
      <c r="BB371" s="2">
        <v>15000</v>
      </c>
      <c r="BC371" s="2">
        <v>577500</v>
      </c>
      <c r="BD371" s="2">
        <v>17500</v>
      </c>
      <c r="BE371" s="2">
        <v>29500</v>
      </c>
      <c r="BF371" s="2">
        <v>937.5</v>
      </c>
      <c r="BG371" s="2">
        <v>221.875</v>
      </c>
      <c r="BH371" s="2">
        <v>28.125</v>
      </c>
      <c r="BI371" s="2">
        <f t="shared" si="15"/>
        <v>19.61020521543308</v>
      </c>
      <c r="BJ371" s="2">
        <f t="shared" si="16"/>
        <v>0.86111367539830397</v>
      </c>
    </row>
    <row r="372" spans="1:62" x14ac:dyDescent="0.25">
      <c r="A372" s="14">
        <v>44547.451960243059</v>
      </c>
      <c r="B372" t="s">
        <v>1047</v>
      </c>
      <c r="C372">
        <v>41767</v>
      </c>
      <c r="D372">
        <v>39578</v>
      </c>
      <c r="E372" t="s">
        <v>82</v>
      </c>
      <c r="F372" t="s">
        <v>989</v>
      </c>
      <c r="G372" t="s">
        <v>1048</v>
      </c>
      <c r="H372" t="s">
        <v>829</v>
      </c>
      <c r="I372" s="1">
        <v>0.45551921296296299</v>
      </c>
      <c r="J372" s="2">
        <v>11.058999999999999</v>
      </c>
      <c r="K372" t="s">
        <v>1047</v>
      </c>
      <c r="L372" s="2">
        <v>2.48E-3</v>
      </c>
      <c r="M372" s="2">
        <v>-1.8E-3</v>
      </c>
      <c r="N372" s="4">
        <v>2.4384052913385829E-3</v>
      </c>
      <c r="O372" s="4">
        <v>2.8733843991019014E-4</v>
      </c>
      <c r="P372" s="5">
        <v>0.82199999999999995</v>
      </c>
      <c r="Q372" s="5">
        <v>1.6483737440277309E-2</v>
      </c>
      <c r="R372" s="4">
        <v>0.11543512273162408</v>
      </c>
      <c r="S372" s="6">
        <v>0</v>
      </c>
      <c r="T372" s="6">
        <v>179139.75710626092</v>
      </c>
      <c r="U372" s="17">
        <v>3.5884217972068733</v>
      </c>
      <c r="W372" s="2">
        <v>52600</v>
      </c>
      <c r="X372" s="2">
        <v>6100</v>
      </c>
      <c r="Y372" s="2">
        <v>465</v>
      </c>
      <c r="Z372" s="2">
        <v>54</v>
      </c>
      <c r="AA372" s="2">
        <v>0.99995999999999996</v>
      </c>
      <c r="AB372" s="2">
        <v>2.150538E-3</v>
      </c>
      <c r="AC372" s="2">
        <v>2.497399E-4</v>
      </c>
      <c r="AD372" s="2">
        <v>0.82199999999999995</v>
      </c>
      <c r="AE372" s="2">
        <v>1.1999999999999999E-3</v>
      </c>
      <c r="AF372" s="2">
        <v>-0.14335000000000001</v>
      </c>
      <c r="AG372" s="2">
        <v>80</v>
      </c>
      <c r="AH372" s="2">
        <v>200</v>
      </c>
      <c r="AI372" s="2">
        <v>0.49835000000000002</v>
      </c>
      <c r="AJ372" s="2">
        <v>6.3000000000000003E-4</v>
      </c>
      <c r="AK372" s="2">
        <v>11020</v>
      </c>
      <c r="AL372" s="2">
        <v>120</v>
      </c>
      <c r="AM372" s="2">
        <v>39510</v>
      </c>
      <c r="AN372" s="2">
        <v>740</v>
      </c>
      <c r="AO372" s="2">
        <v>117000</v>
      </c>
      <c r="AP372" s="2">
        <v>16000</v>
      </c>
      <c r="AQ372" s="2">
        <v>5011.7</v>
      </c>
      <c r="AR372" s="2">
        <v>2.6</v>
      </c>
      <c r="AS372">
        <v>1.9700000000000002E-2</v>
      </c>
      <c r="AT372">
        <v>2.0999999999999999E-3</v>
      </c>
      <c r="AU372">
        <v>0</v>
      </c>
      <c r="AV372">
        <v>0</v>
      </c>
      <c r="AW372" s="2">
        <v>-5.0000000000000001E-3</v>
      </c>
      <c r="AX372" s="2">
        <v>2.0999999999999998E-2</v>
      </c>
      <c r="AY372" s="2">
        <v>1052500</v>
      </c>
      <c r="AZ372" s="2">
        <v>24375</v>
      </c>
      <c r="BA372" s="2">
        <v>496250</v>
      </c>
      <c r="BB372" s="2">
        <v>11250</v>
      </c>
      <c r="BC372" s="2">
        <v>566875</v>
      </c>
      <c r="BD372" s="2">
        <v>13125</v>
      </c>
      <c r="BE372" s="2">
        <v>29062.5</v>
      </c>
      <c r="BF372" s="2">
        <v>625</v>
      </c>
      <c r="BG372" s="2">
        <v>326.875</v>
      </c>
      <c r="BH372" s="2">
        <v>22.5</v>
      </c>
      <c r="BI372" s="2">
        <f t="shared" si="15"/>
        <v>19.555981560765758</v>
      </c>
      <c r="BJ372" s="2">
        <f t="shared" si="16"/>
        <v>0.61796725732145719</v>
      </c>
    </row>
    <row r="373" spans="1:62" x14ac:dyDescent="0.25">
      <c r="A373" s="14">
        <v>44547.453652615739</v>
      </c>
      <c r="B373" t="s">
        <v>1049</v>
      </c>
      <c r="C373">
        <v>41953</v>
      </c>
      <c r="D373">
        <v>39608</v>
      </c>
      <c r="E373" t="s">
        <v>83</v>
      </c>
      <c r="F373" t="s">
        <v>989</v>
      </c>
      <c r="G373" t="s">
        <v>1050</v>
      </c>
      <c r="H373" t="s">
        <v>829</v>
      </c>
      <c r="I373" s="1">
        <v>0.4572116898148148</v>
      </c>
      <c r="J373" s="2">
        <v>11.045</v>
      </c>
      <c r="K373" t="s">
        <v>1049</v>
      </c>
      <c r="L373" s="2">
        <v>1.2800000000000001E-2</v>
      </c>
      <c r="M373" s="2">
        <v>6.8000000000000005E-2</v>
      </c>
      <c r="N373" s="4">
        <v>1.1689262362204725E-2</v>
      </c>
      <c r="O373" s="4">
        <v>3.0217538195914588E-3</v>
      </c>
      <c r="P373" s="5">
        <v>0.82052000000000003</v>
      </c>
      <c r="Q373" s="5">
        <v>1.64318844981335E-2</v>
      </c>
      <c r="R373" s="4">
        <v>0.83210428806244008</v>
      </c>
      <c r="S373" s="6">
        <v>1663.0213196493944</v>
      </c>
      <c r="T373" s="6">
        <v>34932.949316290717</v>
      </c>
      <c r="U373" s="17">
        <v>3.1311217209642046</v>
      </c>
      <c r="W373" s="2">
        <v>10900</v>
      </c>
      <c r="X373" s="2">
        <v>2800</v>
      </c>
      <c r="Y373" s="2">
        <v>97</v>
      </c>
      <c r="Z373" s="2">
        <v>25</v>
      </c>
      <c r="AA373" s="2">
        <v>0.99999000000000005</v>
      </c>
      <c r="AB373" s="2">
        <v>1.0309280000000001E-2</v>
      </c>
      <c r="AC373" s="2">
        <v>2.6570309999999998E-3</v>
      </c>
      <c r="AD373" s="2">
        <v>0.82052000000000003</v>
      </c>
      <c r="AE373" s="2">
        <v>8.4000000000000003E-4</v>
      </c>
      <c r="AF373" s="2">
        <v>0.18686</v>
      </c>
      <c r="AG373" s="2">
        <v>36</v>
      </c>
      <c r="AH373" s="2">
        <v>14</v>
      </c>
      <c r="AI373" s="2">
        <v>0.49852000000000002</v>
      </c>
      <c r="AJ373" s="2">
        <v>9.3000000000000005E-4</v>
      </c>
      <c r="AK373" s="2">
        <v>9350</v>
      </c>
      <c r="AL373" s="2">
        <v>270</v>
      </c>
      <c r="AM373" s="2">
        <v>29000</v>
      </c>
      <c r="AN373" s="2">
        <v>1700</v>
      </c>
      <c r="AO373" s="2">
        <v>72900</v>
      </c>
      <c r="AP373" s="2">
        <v>6900</v>
      </c>
      <c r="AQ373" s="2">
        <v>5008.3999999999996</v>
      </c>
      <c r="AR373" s="2">
        <v>1.9</v>
      </c>
      <c r="AS373">
        <v>0.10199999999999999</v>
      </c>
      <c r="AT373">
        <v>2.8000000000000001E-2</v>
      </c>
      <c r="AU373">
        <v>0</v>
      </c>
      <c r="AV373">
        <v>0</v>
      </c>
      <c r="AW373" s="2">
        <v>0.16799999999999998</v>
      </c>
      <c r="AX373" s="2">
        <v>4.9000000000000002E-2</v>
      </c>
      <c r="AY373" s="2">
        <v>965000</v>
      </c>
      <c r="AZ373" s="2">
        <v>20625</v>
      </c>
      <c r="BA373" s="2">
        <v>454375</v>
      </c>
      <c r="BB373" s="2">
        <v>9375</v>
      </c>
      <c r="BC373" s="2">
        <v>520000</v>
      </c>
      <c r="BD373" s="2">
        <v>10625</v>
      </c>
      <c r="BE373" s="2">
        <v>26537.5</v>
      </c>
      <c r="BF373" s="2">
        <v>593.75</v>
      </c>
      <c r="BG373" s="2">
        <v>245</v>
      </c>
      <c r="BH373" s="2">
        <v>23.75</v>
      </c>
      <c r="BI373" s="2">
        <f t="shared" si="15"/>
        <v>19.636622822603918</v>
      </c>
      <c r="BJ373" s="2">
        <f t="shared" si="16"/>
        <v>0.59498991415878089</v>
      </c>
    </row>
    <row r="374" spans="1:62" x14ac:dyDescent="0.25">
      <c r="A374" s="14">
        <v>44547.454128831021</v>
      </c>
      <c r="B374" t="s">
        <v>1051</v>
      </c>
      <c r="C374">
        <v>38804</v>
      </c>
      <c r="D374">
        <v>43221</v>
      </c>
      <c r="E374" t="s">
        <v>84</v>
      </c>
      <c r="F374" t="s">
        <v>989</v>
      </c>
      <c r="G374" t="s">
        <v>1052</v>
      </c>
      <c r="H374" t="s">
        <v>829</v>
      </c>
      <c r="I374" s="1">
        <v>0.45768784722222228</v>
      </c>
      <c r="J374" s="2">
        <v>11.223000000000001</v>
      </c>
      <c r="K374" t="s">
        <v>1051</v>
      </c>
      <c r="L374" s="2">
        <v>2.2000000000000001E-3</v>
      </c>
      <c r="M374" s="2">
        <v>-5.8999999999999999E-3</v>
      </c>
      <c r="N374" s="4">
        <v>2.061560692913386E-3</v>
      </c>
      <c r="O374" s="4">
        <v>2.1391554613903031E-4</v>
      </c>
      <c r="P374" s="5">
        <v>0.82320000000000004</v>
      </c>
      <c r="Q374" s="5">
        <v>1.6475296537543718E-2</v>
      </c>
      <c r="R374" s="4">
        <v>0</v>
      </c>
      <c r="S374" s="6">
        <v>-845.02758235051533</v>
      </c>
      <c r="T374" s="6">
        <v>234598.92605015874</v>
      </c>
      <c r="U374" s="17">
        <v>3.6292374964978884</v>
      </c>
      <c r="W374" s="2">
        <v>62400</v>
      </c>
      <c r="X374" s="2">
        <v>6400</v>
      </c>
      <c r="Y374" s="2">
        <v>550</v>
      </c>
      <c r="Z374" s="2">
        <v>56</v>
      </c>
      <c r="AA374" s="2">
        <v>0.99997000000000003</v>
      </c>
      <c r="AB374" s="2">
        <v>1.818182E-3</v>
      </c>
      <c r="AC374" s="2">
        <v>1.85124E-4</v>
      </c>
      <c r="AD374" s="2">
        <v>0.82320000000000004</v>
      </c>
      <c r="AE374" s="2">
        <v>6.0999999999999997E-4</v>
      </c>
      <c r="AF374" s="2">
        <v>-0.16508</v>
      </c>
      <c r="AG374" s="2">
        <v>-290</v>
      </c>
      <c r="AH374" s="2">
        <v>310</v>
      </c>
      <c r="AI374" s="2">
        <v>0.49806</v>
      </c>
      <c r="AJ374" s="2">
        <v>9.1E-4</v>
      </c>
      <c r="AK374" s="2">
        <v>11234</v>
      </c>
      <c r="AL374" s="2">
        <v>89</v>
      </c>
      <c r="AM374" s="2">
        <v>40830</v>
      </c>
      <c r="AN374" s="2">
        <v>560</v>
      </c>
      <c r="AO374" s="2">
        <v>108200</v>
      </c>
      <c r="AP374" s="2">
        <v>6200</v>
      </c>
      <c r="AQ374" s="2">
        <v>5014.5</v>
      </c>
      <c r="AR374" s="2">
        <v>1.4</v>
      </c>
      <c r="AS374">
        <v>1.7500000000000002E-2</v>
      </c>
      <c r="AT374">
        <v>1.5999999999999999E-3</v>
      </c>
      <c r="AU374">
        <v>0</v>
      </c>
      <c r="AV374">
        <v>0</v>
      </c>
      <c r="AW374" s="2">
        <v>-1.4999999999999999E-2</v>
      </c>
      <c r="AX374" s="2">
        <v>2.0999999999999998E-2</v>
      </c>
      <c r="AY374" s="2">
        <v>1157500</v>
      </c>
      <c r="AZ374" s="2">
        <v>33125</v>
      </c>
      <c r="BA374" s="2">
        <v>546250</v>
      </c>
      <c r="BB374" s="2">
        <v>16250</v>
      </c>
      <c r="BC374" s="2">
        <v>623750</v>
      </c>
      <c r="BD374" s="2">
        <v>18125</v>
      </c>
      <c r="BE374" s="2">
        <v>32125</v>
      </c>
      <c r="BF374" s="2">
        <v>937.5</v>
      </c>
      <c r="BG374" s="2">
        <v>365</v>
      </c>
      <c r="BH374" s="2">
        <v>37.5</v>
      </c>
      <c r="BI374" s="2">
        <f t="shared" si="15"/>
        <v>19.46723105253913</v>
      </c>
      <c r="BJ374" s="2">
        <f t="shared" si="16"/>
        <v>0.80171308626645976</v>
      </c>
    </row>
    <row r="375" spans="1:62" x14ac:dyDescent="0.25">
      <c r="A375" s="14">
        <v>44547.454603055558</v>
      </c>
      <c r="B375" t="s">
        <v>1053</v>
      </c>
      <c r="C375">
        <v>38463</v>
      </c>
      <c r="D375">
        <v>43806</v>
      </c>
      <c r="E375" t="s">
        <v>85</v>
      </c>
      <c r="F375" t="s">
        <v>989</v>
      </c>
      <c r="G375" t="s">
        <v>1054</v>
      </c>
      <c r="H375" t="s">
        <v>829</v>
      </c>
      <c r="I375" s="1">
        <v>0.45816203703703701</v>
      </c>
      <c r="J375" s="2">
        <v>11.02</v>
      </c>
      <c r="K375" t="s">
        <v>1053</v>
      </c>
      <c r="L375" s="2">
        <v>6.45E-3</v>
      </c>
      <c r="M375" s="2">
        <v>-3.2000000000000002E-3</v>
      </c>
      <c r="N375" s="4">
        <v>5.9676752125984254E-3</v>
      </c>
      <c r="O375" s="4">
        <v>3.9535207250202746E-4</v>
      </c>
      <c r="P375" s="5">
        <v>0.82264999999999999</v>
      </c>
      <c r="Q375" s="5">
        <v>1.6474428943062031E-2</v>
      </c>
      <c r="R375" s="4">
        <v>0</v>
      </c>
      <c r="S375" s="6">
        <v>475.34182791615569</v>
      </c>
      <c r="T375" s="6">
        <v>69966.637358635504</v>
      </c>
      <c r="U375" s="17">
        <v>3.3426084417849018</v>
      </c>
      <c r="W375" s="2">
        <v>21500</v>
      </c>
      <c r="X375" s="2">
        <v>1400</v>
      </c>
      <c r="Y375" s="2">
        <v>190</v>
      </c>
      <c r="Z375" s="2">
        <v>12</v>
      </c>
      <c r="AA375" s="2">
        <v>0.99988999999999995</v>
      </c>
      <c r="AB375" s="2">
        <v>5.2631580000000004E-3</v>
      </c>
      <c r="AC375" s="2">
        <v>3.3241E-4</v>
      </c>
      <c r="AD375" s="2">
        <v>0.82264999999999999</v>
      </c>
      <c r="AE375" s="2">
        <v>8.4000000000000003E-4</v>
      </c>
      <c r="AF375" s="2">
        <v>-0.32811000000000001</v>
      </c>
      <c r="AG375" s="2">
        <v>70</v>
      </c>
      <c r="AH375" s="2">
        <v>320</v>
      </c>
      <c r="AI375" s="2">
        <v>0.49770999999999999</v>
      </c>
      <c r="AJ375" s="2">
        <v>5.9999999999999995E-4</v>
      </c>
      <c r="AK375" s="2">
        <v>10126</v>
      </c>
      <c r="AL375" s="2">
        <v>69</v>
      </c>
      <c r="AM375" s="2">
        <v>33830</v>
      </c>
      <c r="AN375" s="2">
        <v>430</v>
      </c>
      <c r="AO375" s="2">
        <v>125000</v>
      </c>
      <c r="AP375" s="2">
        <v>14000</v>
      </c>
      <c r="AQ375" s="2">
        <v>5013.2</v>
      </c>
      <c r="AR375" s="2">
        <v>1.9</v>
      </c>
      <c r="AS375">
        <v>5.1400000000000001E-2</v>
      </c>
      <c r="AT375">
        <v>3.8E-3</v>
      </c>
      <c r="AU375">
        <v>0</v>
      </c>
      <c r="AV375">
        <v>0</v>
      </c>
      <c r="AW375" s="2">
        <v>-8.0000000000000002E-3</v>
      </c>
      <c r="AX375" s="2">
        <v>2.0999999999999998E-2</v>
      </c>
      <c r="AY375" s="2">
        <v>1138750</v>
      </c>
      <c r="AZ375" s="2">
        <v>19375</v>
      </c>
      <c r="BA375" s="2">
        <v>536250</v>
      </c>
      <c r="BB375" s="2">
        <v>8750</v>
      </c>
      <c r="BC375" s="2">
        <v>613125</v>
      </c>
      <c r="BD375" s="2">
        <v>10625</v>
      </c>
      <c r="BE375" s="2">
        <v>31506.25</v>
      </c>
      <c r="BF375" s="2">
        <v>456.25</v>
      </c>
      <c r="BG375" s="2">
        <v>329.375</v>
      </c>
      <c r="BH375" s="2">
        <v>38.75</v>
      </c>
      <c r="BI375" s="2">
        <f t="shared" si="15"/>
        <v>19.507344627470889</v>
      </c>
      <c r="BJ375" s="2">
        <f t="shared" si="16"/>
        <v>0.44054210724725595</v>
      </c>
    </row>
    <row r="376" spans="1:62" x14ac:dyDescent="0.25">
      <c r="A376" s="14">
        <v>44547.455072141202</v>
      </c>
      <c r="B376" t="s">
        <v>1055</v>
      </c>
      <c r="C376">
        <v>38545</v>
      </c>
      <c r="D376">
        <v>43078</v>
      </c>
      <c r="E376" t="s">
        <v>86</v>
      </c>
      <c r="F376" t="s">
        <v>989</v>
      </c>
      <c r="G376" t="s">
        <v>1056</v>
      </c>
      <c r="H376" t="s">
        <v>829</v>
      </c>
      <c r="I376" s="1">
        <v>0.45863113425925928</v>
      </c>
      <c r="J376" s="2">
        <v>11.009</v>
      </c>
      <c r="K376" t="s">
        <v>1055</v>
      </c>
      <c r="L376" s="2">
        <v>3.0000000000000001E-3</v>
      </c>
      <c r="M376" s="2">
        <v>-9.7999999999999997E-3</v>
      </c>
      <c r="N376" s="4">
        <v>2.8135445669291337E-3</v>
      </c>
      <c r="O376" s="4">
        <v>1.6357635917156865E-4</v>
      </c>
      <c r="P376" s="5">
        <v>0.82281000000000004</v>
      </c>
      <c r="Q376" s="5">
        <v>1.6485952154485953E-2</v>
      </c>
      <c r="R376" s="4">
        <v>0</v>
      </c>
      <c r="S376" s="6">
        <v>545.6163874742798</v>
      </c>
      <c r="T376" s="6">
        <v>147633.83960262171</v>
      </c>
      <c r="U376" s="17">
        <v>3.5509721337239397</v>
      </c>
      <c r="W376" s="2">
        <v>45700</v>
      </c>
      <c r="X376" s="2">
        <v>2400</v>
      </c>
      <c r="Y376" s="2">
        <v>403</v>
      </c>
      <c r="Z376" s="2">
        <v>22</v>
      </c>
      <c r="AA376" s="2">
        <v>0.99992999999999999</v>
      </c>
      <c r="AB376" s="2">
        <v>2.48139E-3</v>
      </c>
      <c r="AC376" s="2">
        <v>1.3546049999999999E-4</v>
      </c>
      <c r="AD376" s="2">
        <v>0.82281000000000004</v>
      </c>
      <c r="AE376" s="2">
        <v>9.8999999999999999E-4</v>
      </c>
      <c r="AF376" s="2">
        <v>0.15834999999999999</v>
      </c>
      <c r="AG376" s="2">
        <v>-200</v>
      </c>
      <c r="AH376" s="2">
        <v>1100</v>
      </c>
      <c r="AI376" s="2">
        <v>0.49791999999999997</v>
      </c>
      <c r="AJ376" s="2">
        <v>3.2000000000000003E-4</v>
      </c>
      <c r="AK376" s="2">
        <v>10891</v>
      </c>
      <c r="AL376" s="2">
        <v>54</v>
      </c>
      <c r="AM376" s="2">
        <v>38660</v>
      </c>
      <c r="AN376" s="2">
        <v>350</v>
      </c>
      <c r="AO376" s="2">
        <v>124000</v>
      </c>
      <c r="AP376" s="2">
        <v>44000</v>
      </c>
      <c r="AQ376" s="2">
        <v>5013.6000000000004</v>
      </c>
      <c r="AR376" s="2">
        <v>2.2000000000000002</v>
      </c>
      <c r="AS376">
        <v>2.3900000000000001E-2</v>
      </c>
      <c r="AT376">
        <v>1.5E-3</v>
      </c>
      <c r="AU376">
        <v>0</v>
      </c>
      <c r="AV376">
        <v>0</v>
      </c>
      <c r="AW376" s="2">
        <v>-2.4E-2</v>
      </c>
      <c r="AX376" s="2">
        <v>2.3E-2</v>
      </c>
      <c r="AY376" s="2">
        <v>1136875</v>
      </c>
      <c r="AZ376" s="2">
        <v>31250</v>
      </c>
      <c r="BA376" s="2">
        <v>536250</v>
      </c>
      <c r="BB376" s="2">
        <v>14375</v>
      </c>
      <c r="BC376" s="2">
        <v>612500</v>
      </c>
      <c r="BD376" s="2">
        <v>16875</v>
      </c>
      <c r="BE376" s="2">
        <v>31500</v>
      </c>
      <c r="BF376" s="2">
        <v>812.5</v>
      </c>
      <c r="BG376" s="2">
        <v>282.5</v>
      </c>
      <c r="BH376" s="2">
        <v>26.875</v>
      </c>
      <c r="BI376" s="2">
        <f t="shared" si="15"/>
        <v>19.484648272095466</v>
      </c>
      <c r="BJ376" s="2">
        <f t="shared" si="16"/>
        <v>0.73536702977875013</v>
      </c>
    </row>
    <row r="377" spans="1:62" x14ac:dyDescent="0.25">
      <c r="A377" s="14">
        <v>44547.45554195602</v>
      </c>
      <c r="B377" t="s">
        <v>1057</v>
      </c>
      <c r="C377">
        <v>37146</v>
      </c>
      <c r="D377">
        <v>44403</v>
      </c>
      <c r="E377" t="s">
        <v>87</v>
      </c>
      <c r="F377" t="s">
        <v>989</v>
      </c>
      <c r="G377" t="s">
        <v>1058</v>
      </c>
      <c r="H377" t="s">
        <v>829</v>
      </c>
      <c r="I377" s="1">
        <v>0.45910092592592594</v>
      </c>
      <c r="J377" s="2">
        <v>11.038</v>
      </c>
      <c r="K377" t="s">
        <v>1057</v>
      </c>
      <c r="L377" s="2">
        <v>1.01E-3</v>
      </c>
      <c r="M377" s="2">
        <v>4.0000000000000001E-3</v>
      </c>
      <c r="N377" s="4">
        <v>8.9988752125984251E-4</v>
      </c>
      <c r="O377" s="4">
        <v>1.6524824414981864E-4</v>
      </c>
      <c r="P377" s="5">
        <v>0.8246</v>
      </c>
      <c r="Q377" s="5">
        <v>1.6522289913931423E-2</v>
      </c>
      <c r="R377" s="4">
        <v>0</v>
      </c>
      <c r="S377" s="6">
        <v>0</v>
      </c>
      <c r="T377" s="6">
        <v>485528.7851516956</v>
      </c>
      <c r="U377" s="17">
        <v>3.818501119845978</v>
      </c>
      <c r="W377" s="2">
        <v>143000</v>
      </c>
      <c r="X377" s="2">
        <v>27000</v>
      </c>
      <c r="Y377" s="2">
        <v>1260</v>
      </c>
      <c r="Z377" s="2">
        <v>230</v>
      </c>
      <c r="AA377" s="2">
        <v>0.99999000000000005</v>
      </c>
      <c r="AB377" s="2">
        <v>7.9365079999999997E-4</v>
      </c>
      <c r="AC377" s="2">
        <v>1.4487279999999999E-4</v>
      </c>
      <c r="AD377" s="2">
        <v>0.8246</v>
      </c>
      <c r="AE377" s="2">
        <v>1E-3</v>
      </c>
      <c r="AF377" s="2">
        <v>-0.54374</v>
      </c>
      <c r="AG377" s="2">
        <v>-10</v>
      </c>
      <c r="AH377" s="2">
        <v>130</v>
      </c>
      <c r="AI377" s="2">
        <v>0.49652000000000002</v>
      </c>
      <c r="AJ377" s="2">
        <v>2.9E-4</v>
      </c>
      <c r="AK377" s="2">
        <v>12080</v>
      </c>
      <c r="AL377" s="2">
        <v>160</v>
      </c>
      <c r="AM377" s="2">
        <v>46170</v>
      </c>
      <c r="AN377" s="2">
        <v>990</v>
      </c>
      <c r="AO377" s="2">
        <v>97000</v>
      </c>
      <c r="AP377" s="2">
        <v>15000</v>
      </c>
      <c r="AQ377" s="2">
        <v>5017.6000000000004</v>
      </c>
      <c r="AR377" s="2">
        <v>2.2999999999999998</v>
      </c>
      <c r="AS377">
        <v>8.0999999999999996E-3</v>
      </c>
      <c r="AT377">
        <v>1.2999999999999999E-3</v>
      </c>
      <c r="AU377">
        <v>0</v>
      </c>
      <c r="AV377">
        <v>0</v>
      </c>
      <c r="AW377" s="2">
        <v>1.0999999999999999E-2</v>
      </c>
      <c r="AX377" s="2">
        <v>3.6999999999999998E-2</v>
      </c>
      <c r="AY377" s="2">
        <v>1186875</v>
      </c>
      <c r="AZ377" s="2">
        <v>21875</v>
      </c>
      <c r="BA377" s="2">
        <v>559375</v>
      </c>
      <c r="BB377" s="2">
        <v>10000</v>
      </c>
      <c r="BC377" s="2">
        <v>637500</v>
      </c>
      <c r="BD377" s="2">
        <v>11875</v>
      </c>
      <c r="BE377" s="2">
        <v>32656.25</v>
      </c>
      <c r="BF377" s="2">
        <v>581.25</v>
      </c>
      <c r="BG377" s="2">
        <v>221.875</v>
      </c>
      <c r="BH377" s="2">
        <v>42.5</v>
      </c>
      <c r="BI377" s="2">
        <f t="shared" si="15"/>
        <v>19.552094543774029</v>
      </c>
      <c r="BJ377" s="2">
        <f t="shared" si="16"/>
        <v>0.50374174533800753</v>
      </c>
    </row>
    <row r="378" spans="1:62" x14ac:dyDescent="0.25">
      <c r="A378" s="14">
        <v>44547.456010127316</v>
      </c>
      <c r="B378" t="s">
        <v>1059</v>
      </c>
      <c r="C378">
        <v>37010</v>
      </c>
      <c r="D378">
        <v>44575</v>
      </c>
      <c r="E378" t="s">
        <v>88</v>
      </c>
      <c r="F378" t="s">
        <v>989</v>
      </c>
      <c r="G378" t="s">
        <v>1060</v>
      </c>
      <c r="H378" t="s">
        <v>829</v>
      </c>
      <c r="I378" s="1">
        <v>0.45956921296296294</v>
      </c>
      <c r="J378" s="2">
        <v>11.031000000000001</v>
      </c>
      <c r="K378" t="s">
        <v>1059</v>
      </c>
      <c r="L378" s="2">
        <v>5.9800000000000001E-3</v>
      </c>
      <c r="M378" s="2">
        <v>7.6E-3</v>
      </c>
      <c r="N378" s="4">
        <v>4.7641107401574798E-3</v>
      </c>
      <c r="O378" s="4">
        <v>5.0942186338598806E-4</v>
      </c>
      <c r="P378" s="5">
        <v>0.82499999999999996</v>
      </c>
      <c r="Q378" s="5">
        <v>1.6536626016210199E-2</v>
      </c>
      <c r="R378" s="4">
        <v>0</v>
      </c>
      <c r="S378" s="6">
        <v>-4715.6347215844789</v>
      </c>
      <c r="T378" s="6">
        <v>180549.21059570924</v>
      </c>
      <c r="U378" s="17">
        <v>3.4062499629970548</v>
      </c>
      <c r="W378" s="2">
        <v>27100</v>
      </c>
      <c r="X378" s="2">
        <v>2800</v>
      </c>
      <c r="Y378" s="2">
        <v>238</v>
      </c>
      <c r="Z378" s="2">
        <v>25</v>
      </c>
      <c r="AA378" s="2">
        <v>0.99994000000000005</v>
      </c>
      <c r="AB378" s="2">
        <v>4.2016809999999996E-3</v>
      </c>
      <c r="AC378" s="2">
        <v>4.4135300000000001E-4</v>
      </c>
      <c r="AD378" s="2">
        <v>0.82499999999999996</v>
      </c>
      <c r="AE378" s="2">
        <v>1.1000000000000001E-3</v>
      </c>
      <c r="AF378" s="2">
        <v>-0.50629000000000002</v>
      </c>
      <c r="AG378" s="2">
        <v>60</v>
      </c>
      <c r="AH378" s="2">
        <v>150</v>
      </c>
      <c r="AI378" s="2">
        <v>0.49736000000000002</v>
      </c>
      <c r="AJ378" s="2">
        <v>6.4999999999999997E-4</v>
      </c>
      <c r="AK378" s="2">
        <v>10350</v>
      </c>
      <c r="AL378" s="2">
        <v>110</v>
      </c>
      <c r="AM378" s="2">
        <v>35210</v>
      </c>
      <c r="AN378" s="2">
        <v>670</v>
      </c>
      <c r="AO378" s="2">
        <v>108500</v>
      </c>
      <c r="AP378" s="2">
        <v>9800</v>
      </c>
      <c r="AQ378" s="2">
        <v>5018.5</v>
      </c>
      <c r="AR378" s="2">
        <v>2.4</v>
      </c>
      <c r="AS378">
        <v>4.7800000000000002E-2</v>
      </c>
      <c r="AT378">
        <v>4.7000000000000002E-3</v>
      </c>
      <c r="AU378">
        <v>0</v>
      </c>
      <c r="AV378">
        <v>0</v>
      </c>
      <c r="AW378" s="2">
        <v>1.9E-2</v>
      </c>
      <c r="AX378" s="2">
        <v>2.4E-2</v>
      </c>
      <c r="AY378" s="2">
        <v>1306250</v>
      </c>
      <c r="AZ378" s="2">
        <v>24375</v>
      </c>
      <c r="BA378" s="2">
        <v>617500</v>
      </c>
      <c r="BB378" s="2">
        <v>11250</v>
      </c>
      <c r="BC378" s="2">
        <v>703125</v>
      </c>
      <c r="BD378" s="2">
        <v>13125</v>
      </c>
      <c r="BE378" s="2">
        <v>36125</v>
      </c>
      <c r="BF378" s="2">
        <v>750</v>
      </c>
      <c r="BG378" s="2">
        <v>195.625</v>
      </c>
      <c r="BH378" s="2">
        <v>20.625</v>
      </c>
      <c r="BI378" s="2">
        <f t="shared" si="15"/>
        <v>19.487947868125246</v>
      </c>
      <c r="BJ378" s="2">
        <f t="shared" si="16"/>
        <v>0.54408513524550006</v>
      </c>
    </row>
    <row r="379" spans="1:62" x14ac:dyDescent="0.25">
      <c r="A379" s="14">
        <v>44547.456480856483</v>
      </c>
      <c r="B379" t="s">
        <v>1061</v>
      </c>
      <c r="C379">
        <v>36855</v>
      </c>
      <c r="D379">
        <v>45380</v>
      </c>
      <c r="E379" t="s">
        <v>89</v>
      </c>
      <c r="F379" t="s">
        <v>989</v>
      </c>
      <c r="G379" t="s">
        <v>1062</v>
      </c>
      <c r="H379" t="s">
        <v>829</v>
      </c>
      <c r="I379" s="1">
        <v>0.46003993055555559</v>
      </c>
      <c r="J379" s="2">
        <v>11.039</v>
      </c>
      <c r="K379" t="s">
        <v>1061</v>
      </c>
      <c r="L379" s="2">
        <v>1.98E-3</v>
      </c>
      <c r="M379" s="2">
        <v>6.0000000000000001E-3</v>
      </c>
      <c r="N379" s="4">
        <v>1.6923254173228347E-3</v>
      </c>
      <c r="O379" s="4">
        <v>3.0498701398281013E-4</v>
      </c>
      <c r="P379" s="5">
        <v>0.82330000000000003</v>
      </c>
      <c r="Q379" s="5">
        <v>1.6471877731454906E-2</v>
      </c>
      <c r="R379" s="4">
        <v>0</v>
      </c>
      <c r="S379" s="6">
        <v>-1621.7512882798951</v>
      </c>
      <c r="T379" s="6">
        <v>318094.59934078273</v>
      </c>
      <c r="U379" s="17">
        <v>3.6726022297891823</v>
      </c>
      <c r="W379" s="2">
        <v>77000</v>
      </c>
      <c r="X379" s="2">
        <v>14000</v>
      </c>
      <c r="Y379" s="2">
        <v>670</v>
      </c>
      <c r="Z379" s="2">
        <v>120</v>
      </c>
      <c r="AA379" s="2">
        <v>0.99999000000000005</v>
      </c>
      <c r="AB379" s="2">
        <v>1.4925369999999999E-3</v>
      </c>
      <c r="AC379" s="2">
        <v>2.6732010000000002E-4</v>
      </c>
      <c r="AD379" s="2">
        <v>0.82330000000000003</v>
      </c>
      <c r="AE379" s="2">
        <v>4.4000000000000002E-4</v>
      </c>
      <c r="AF379" s="2">
        <v>-0.36609999999999998</v>
      </c>
      <c r="AG379" s="2">
        <v>-230</v>
      </c>
      <c r="AH379" s="2">
        <v>440</v>
      </c>
      <c r="AI379" s="2">
        <v>0.49693999999999999</v>
      </c>
      <c r="AJ379" s="2">
        <v>5.5000000000000003E-4</v>
      </c>
      <c r="AK379" s="2">
        <v>11450</v>
      </c>
      <c r="AL379" s="2">
        <v>150</v>
      </c>
      <c r="AM379" s="2">
        <v>42190</v>
      </c>
      <c r="AN379" s="2">
        <v>980</v>
      </c>
      <c r="AO379" s="2">
        <v>105000</v>
      </c>
      <c r="AP379" s="2">
        <v>25000</v>
      </c>
      <c r="AQ379" s="2">
        <v>5014.68</v>
      </c>
      <c r="AR379" s="2">
        <v>0.99</v>
      </c>
      <c r="AS379">
        <v>1.5800000000000002E-2</v>
      </c>
      <c r="AT379">
        <v>2.2000000000000001E-3</v>
      </c>
      <c r="AU379">
        <v>0</v>
      </c>
      <c r="AV379">
        <v>0</v>
      </c>
      <c r="AW379" s="2">
        <v>1.4E-2</v>
      </c>
      <c r="AX379" s="2">
        <v>2.5000000000000001E-2</v>
      </c>
      <c r="AY379" s="2">
        <v>1269375</v>
      </c>
      <c r="AZ379" s="2">
        <v>32500</v>
      </c>
      <c r="BA379" s="2">
        <v>598125</v>
      </c>
      <c r="BB379" s="2">
        <v>15625</v>
      </c>
      <c r="BC379" s="2">
        <v>682500</v>
      </c>
      <c r="BD379" s="2">
        <v>17500</v>
      </c>
      <c r="BE379" s="2">
        <v>35250</v>
      </c>
      <c r="BF379" s="2">
        <v>875</v>
      </c>
      <c r="BG379" s="2">
        <v>283.75</v>
      </c>
      <c r="BH379" s="2">
        <v>24.375</v>
      </c>
      <c r="BI379" s="2">
        <f t="shared" si="15"/>
        <v>19.397626755769661</v>
      </c>
      <c r="BJ379" s="2">
        <f t="shared" si="16"/>
        <v>0.69226115589836623</v>
      </c>
    </row>
    <row r="380" spans="1:62" x14ac:dyDescent="0.25">
      <c r="A380" s="14">
        <v>44547.456953368055</v>
      </c>
      <c r="B380" t="s">
        <v>1063</v>
      </c>
      <c r="C380">
        <v>36267</v>
      </c>
      <c r="D380">
        <v>46779</v>
      </c>
      <c r="E380" t="s">
        <v>90</v>
      </c>
      <c r="F380" t="s">
        <v>989</v>
      </c>
      <c r="G380" t="s">
        <v>1064</v>
      </c>
      <c r="H380" t="s">
        <v>829</v>
      </c>
      <c r="I380" s="1">
        <v>0.46051238425925928</v>
      </c>
      <c r="J380" s="2">
        <v>11.007999999999999</v>
      </c>
      <c r="K380" t="s">
        <v>1063</v>
      </c>
      <c r="L380" s="2">
        <v>2.8999999999999998E-3</v>
      </c>
      <c r="M380" s="2">
        <v>4</v>
      </c>
      <c r="N380" s="4">
        <v>2.5946418897637795E-3</v>
      </c>
      <c r="O380" s="4">
        <v>1.2959134507183227E-4</v>
      </c>
      <c r="P380" s="5">
        <v>0.82189999999999996</v>
      </c>
      <c r="Q380" s="5">
        <v>1.6456024550297682E-2</v>
      </c>
      <c r="R380" s="4">
        <v>0</v>
      </c>
      <c r="S380" s="6">
        <v>0</v>
      </c>
      <c r="T380" s="6">
        <v>168324.78476053546</v>
      </c>
      <c r="U380" s="17">
        <v>3.5715249900614783</v>
      </c>
      <c r="W380" s="2">
        <v>49600</v>
      </c>
      <c r="X380" s="2">
        <v>2200</v>
      </c>
      <c r="Y380" s="2">
        <v>437</v>
      </c>
      <c r="Z380" s="2">
        <v>20</v>
      </c>
      <c r="AA380" s="2">
        <v>0.99995000000000001</v>
      </c>
      <c r="AB380" s="2">
        <v>2.2883299999999999E-3</v>
      </c>
      <c r="AC380" s="2">
        <v>1.0472900000000001E-4</v>
      </c>
      <c r="AD380" s="2">
        <v>0.82189999999999996</v>
      </c>
      <c r="AE380" s="2">
        <v>7.6999999999999996E-4</v>
      </c>
      <c r="AF380" s="2">
        <v>-7.6266E-2</v>
      </c>
      <c r="AG380" s="2">
        <v>60</v>
      </c>
      <c r="AH380" s="2">
        <v>110</v>
      </c>
      <c r="AI380" s="2">
        <v>0.49823000000000001</v>
      </c>
      <c r="AJ380" s="2">
        <v>4.6999999999999999E-4</v>
      </c>
      <c r="AK380" s="2">
        <v>10977</v>
      </c>
      <c r="AL380" s="2">
        <v>45</v>
      </c>
      <c r="AM380" s="2">
        <v>39200</v>
      </c>
      <c r="AN380" s="2">
        <v>280</v>
      </c>
      <c r="AO380" s="2">
        <v>29000</v>
      </c>
      <c r="AP380" s="2">
        <v>39000</v>
      </c>
      <c r="AQ380" s="2">
        <v>5011.5</v>
      </c>
      <c r="AR380" s="2">
        <v>1.7</v>
      </c>
      <c r="AS380">
        <v>2.3200000000000002E-2</v>
      </c>
      <c r="AT380">
        <v>1.1000000000000001E-3</v>
      </c>
      <c r="AU380">
        <v>0</v>
      </c>
      <c r="AV380">
        <v>0</v>
      </c>
      <c r="AW380" s="2">
        <v>10</v>
      </c>
      <c r="AX380" s="2">
        <v>12</v>
      </c>
      <c r="AY380" s="2">
        <v>1185000</v>
      </c>
      <c r="AZ380" s="2">
        <v>21875</v>
      </c>
      <c r="BA380" s="2">
        <v>559375</v>
      </c>
      <c r="BB380" s="2">
        <v>10625</v>
      </c>
      <c r="BC380" s="2">
        <v>638750</v>
      </c>
      <c r="BD380" s="2">
        <v>11875</v>
      </c>
      <c r="BE380" s="2">
        <v>32812.5</v>
      </c>
      <c r="BF380" s="2">
        <v>687.5</v>
      </c>
      <c r="BG380" s="2">
        <v>446.875</v>
      </c>
      <c r="BH380" s="2">
        <v>48.125</v>
      </c>
      <c r="BI380" s="2">
        <f t="shared" si="15"/>
        <v>19.52785494202659</v>
      </c>
      <c r="BJ380" s="2">
        <f t="shared" si="16"/>
        <v>0.54699870276707541</v>
      </c>
    </row>
    <row r="381" spans="1:62" x14ac:dyDescent="0.25">
      <c r="A381" s="14">
        <v>44547.457426388886</v>
      </c>
      <c r="B381" t="s">
        <v>1065</v>
      </c>
      <c r="C381">
        <v>35740</v>
      </c>
      <c r="D381">
        <v>46378</v>
      </c>
      <c r="E381" t="s">
        <v>91</v>
      </c>
      <c r="F381" t="s">
        <v>989</v>
      </c>
      <c r="G381" t="s">
        <v>1066</v>
      </c>
      <c r="H381" t="s">
        <v>829</v>
      </c>
      <c r="I381" s="1">
        <v>0.4609854166666667</v>
      </c>
      <c r="J381" s="2">
        <v>11.241</v>
      </c>
      <c r="K381" t="s">
        <v>1065</v>
      </c>
      <c r="L381" s="2">
        <v>1.5900000000000001E-3</v>
      </c>
      <c r="M381" s="2">
        <v>-6.6E-3</v>
      </c>
      <c r="N381" s="4">
        <v>1.3660939842519684E-3</v>
      </c>
      <c r="O381" s="4">
        <v>1.830985467455293E-4</v>
      </c>
      <c r="P381" s="5">
        <v>0.82316</v>
      </c>
      <c r="Q381" s="5">
        <v>1.6480732818658278E-2</v>
      </c>
      <c r="R381" s="4">
        <v>0</v>
      </c>
      <c r="S381" s="6">
        <v>-1032.0193272146535</v>
      </c>
      <c r="T381" s="6">
        <v>362957.08894238609</v>
      </c>
      <c r="U381" s="17">
        <v>3.7271920742993165</v>
      </c>
      <c r="W381" s="2">
        <v>94000</v>
      </c>
      <c r="X381" s="2">
        <v>12000</v>
      </c>
      <c r="Y381" s="2">
        <v>830</v>
      </c>
      <c r="Z381" s="2">
        <v>110</v>
      </c>
      <c r="AA381" s="2">
        <v>0.99997999999999998</v>
      </c>
      <c r="AB381" s="2">
        <v>1.204819E-3</v>
      </c>
      <c r="AC381" s="2">
        <v>1.596748E-4</v>
      </c>
      <c r="AD381" s="2">
        <v>0.82316</v>
      </c>
      <c r="AE381" s="2">
        <v>7.6000000000000004E-4</v>
      </c>
      <c r="AF381" s="2">
        <v>-0.61475999999999997</v>
      </c>
      <c r="AG381" s="2">
        <v>-190</v>
      </c>
      <c r="AH381" s="2">
        <v>210</v>
      </c>
      <c r="AI381" s="2">
        <v>0.49763000000000002</v>
      </c>
      <c r="AJ381" s="2">
        <v>4.8000000000000001E-4</v>
      </c>
      <c r="AK381" s="2">
        <v>11610</v>
      </c>
      <c r="AL381" s="2">
        <v>130</v>
      </c>
      <c r="AM381" s="2">
        <v>43190</v>
      </c>
      <c r="AN381" s="2">
        <v>840</v>
      </c>
      <c r="AO381" s="2">
        <v>109700</v>
      </c>
      <c r="AP381" s="2">
        <v>1400</v>
      </c>
      <c r="AQ381" s="2">
        <v>5014.3999999999996</v>
      </c>
      <c r="AR381" s="2">
        <v>1.7</v>
      </c>
      <c r="AS381">
        <v>1.2700000000000001E-2</v>
      </c>
      <c r="AT381">
        <v>1.1999999999999999E-3</v>
      </c>
      <c r="AU381">
        <v>0</v>
      </c>
      <c r="AV381">
        <v>0</v>
      </c>
      <c r="AW381" s="2">
        <v>-1.7000000000000001E-2</v>
      </c>
      <c r="AX381" s="2">
        <v>2.1999999999999999E-2</v>
      </c>
      <c r="AY381" s="2">
        <v>1245000</v>
      </c>
      <c r="AZ381" s="2">
        <v>25000</v>
      </c>
      <c r="BA381" s="2">
        <v>587500</v>
      </c>
      <c r="BB381" s="2">
        <v>11875</v>
      </c>
      <c r="BC381" s="2">
        <v>670625</v>
      </c>
      <c r="BD381" s="2">
        <v>13125</v>
      </c>
      <c r="BE381" s="2">
        <v>34437.5</v>
      </c>
      <c r="BF381" s="2">
        <v>750</v>
      </c>
      <c r="BG381" s="2">
        <v>165</v>
      </c>
      <c r="BH381" s="2">
        <v>40.625</v>
      </c>
      <c r="BI381" s="2">
        <f t="shared" si="15"/>
        <v>19.495174704250569</v>
      </c>
      <c r="BJ381" s="2">
        <f t="shared" si="16"/>
        <v>0.5708266861546849</v>
      </c>
    </row>
    <row r="382" spans="1:62" x14ac:dyDescent="0.25">
      <c r="A382" s="14">
        <v>44547.457895844906</v>
      </c>
      <c r="B382" t="s">
        <v>1067</v>
      </c>
      <c r="C382">
        <v>35605</v>
      </c>
      <c r="D382">
        <v>46188</v>
      </c>
      <c r="E382" t="s">
        <v>92</v>
      </c>
      <c r="F382" t="s">
        <v>989</v>
      </c>
      <c r="G382" t="s">
        <v>1068</v>
      </c>
      <c r="H382" t="s">
        <v>829</v>
      </c>
      <c r="I382" s="1">
        <v>0.46145486111111111</v>
      </c>
      <c r="J382" s="2">
        <v>11.06</v>
      </c>
      <c r="K382" t="s">
        <v>1067</v>
      </c>
      <c r="L382" s="2">
        <v>3.5699999999999998E-3</v>
      </c>
      <c r="M382" s="2">
        <v>-3.8E-3</v>
      </c>
      <c r="N382" s="4">
        <v>3.0155799685039372E-3</v>
      </c>
      <c r="O382" s="4">
        <v>2.4027721514324852E-4</v>
      </c>
      <c r="P382" s="5">
        <v>0.82330000000000003</v>
      </c>
      <c r="Q382" s="5">
        <v>1.6509668561179539E-2</v>
      </c>
      <c r="R382" s="4">
        <v>0</v>
      </c>
      <c r="S382" s="6">
        <v>-867.74314533608788</v>
      </c>
      <c r="T382" s="6">
        <v>160912.04815276992</v>
      </c>
      <c r="U382" s="17">
        <v>3.5316231228757151</v>
      </c>
      <c r="W382" s="2">
        <v>42800</v>
      </c>
      <c r="X382" s="2">
        <v>3400</v>
      </c>
      <c r="Y382" s="2">
        <v>376</v>
      </c>
      <c r="Z382" s="2">
        <v>29</v>
      </c>
      <c r="AA382" s="2">
        <v>0.99992999999999999</v>
      </c>
      <c r="AB382" s="2">
        <v>2.6595740000000001E-3</v>
      </c>
      <c r="AC382" s="2">
        <v>2.051268E-4</v>
      </c>
      <c r="AD382" s="2">
        <v>0.82330000000000003</v>
      </c>
      <c r="AE382" s="2">
        <v>1.1999999999999999E-3</v>
      </c>
      <c r="AF382" s="2">
        <v>0.19212000000000001</v>
      </c>
      <c r="AG382" s="2">
        <v>-100</v>
      </c>
      <c r="AH382" s="2">
        <v>100</v>
      </c>
      <c r="AI382" s="2">
        <v>0.50022</v>
      </c>
      <c r="AJ382" s="2">
        <v>5.0000000000000001E-4</v>
      </c>
      <c r="AK382" s="2">
        <v>10821</v>
      </c>
      <c r="AL382" s="2">
        <v>79</v>
      </c>
      <c r="AM382" s="2">
        <v>38200</v>
      </c>
      <c r="AN382" s="2">
        <v>500</v>
      </c>
      <c r="AO382" s="2">
        <v>98400</v>
      </c>
      <c r="AP382" s="2">
        <v>1100</v>
      </c>
      <c r="AQ382" s="2">
        <v>5014.8</v>
      </c>
      <c r="AR382" s="2">
        <v>2.6</v>
      </c>
      <c r="AS382">
        <v>2.8500000000000001E-2</v>
      </c>
      <c r="AT382">
        <v>2.3999999999999998E-3</v>
      </c>
      <c r="AU382">
        <v>0</v>
      </c>
      <c r="AV382">
        <v>0</v>
      </c>
      <c r="AW382" s="2">
        <v>-9.0000000000000011E-3</v>
      </c>
      <c r="AX382" s="2">
        <v>2.4E-2</v>
      </c>
      <c r="AY382" s="2">
        <v>1234375</v>
      </c>
      <c r="AZ382" s="2">
        <v>20625</v>
      </c>
      <c r="BA382" s="2">
        <v>585625</v>
      </c>
      <c r="BB382" s="2">
        <v>10000</v>
      </c>
      <c r="BC382" s="2">
        <v>668125</v>
      </c>
      <c r="BD382" s="2">
        <v>11250</v>
      </c>
      <c r="BE382" s="2">
        <v>34287.5</v>
      </c>
      <c r="BF382" s="2">
        <v>550</v>
      </c>
      <c r="BG382" s="2">
        <v>191.875</v>
      </c>
      <c r="BH382" s="2">
        <v>25.625</v>
      </c>
      <c r="BI382" s="2">
        <f t="shared" si="15"/>
        <v>19.511084925731925</v>
      </c>
      <c r="BJ382" s="2">
        <f t="shared" si="16"/>
        <v>0.45374583998992218</v>
      </c>
    </row>
    <row r="383" spans="1:62" x14ac:dyDescent="0.25">
      <c r="A383" s="14">
        <v>44547.460047743058</v>
      </c>
      <c r="B383" t="s">
        <v>1069</v>
      </c>
      <c r="C383">
        <v>35213</v>
      </c>
      <c r="D383">
        <v>46311</v>
      </c>
      <c r="E383" t="s">
        <v>93</v>
      </c>
      <c r="F383" t="s">
        <v>989</v>
      </c>
      <c r="G383" t="s">
        <v>1070</v>
      </c>
      <c r="H383" t="s">
        <v>829</v>
      </c>
      <c r="I383" s="1">
        <v>0.46360671296296291</v>
      </c>
      <c r="J383" s="2">
        <v>11.023</v>
      </c>
      <c r="K383" t="s">
        <v>1069</v>
      </c>
      <c r="L383" s="2">
        <v>4.9399999999999999E-3</v>
      </c>
      <c r="M383" s="2">
        <v>-2.3999999999999998E-3</v>
      </c>
      <c r="N383" s="4">
        <v>4.1685970393700788E-3</v>
      </c>
      <c r="O383" s="4">
        <v>4.2210994525676397E-4</v>
      </c>
      <c r="P383" s="5">
        <v>0.82179000000000002</v>
      </c>
      <c r="Q383" s="5">
        <v>1.6453362016317516E-2</v>
      </c>
      <c r="R383" s="4">
        <v>0</v>
      </c>
      <c r="S383" s="6">
        <v>2300.2512348422611</v>
      </c>
      <c r="T383" s="6">
        <v>110986.04772488409</v>
      </c>
      <c r="U383" s="17">
        <v>3.444695917845809</v>
      </c>
      <c r="W383" s="2">
        <v>30900</v>
      </c>
      <c r="X383" s="2">
        <v>3000</v>
      </c>
      <c r="Y383" s="2">
        <v>272</v>
      </c>
      <c r="Z383" s="2">
        <v>27</v>
      </c>
      <c r="AA383" s="2">
        <v>0.99997000000000003</v>
      </c>
      <c r="AB383" s="2">
        <v>3.6764710000000002E-3</v>
      </c>
      <c r="AC383" s="2">
        <v>3.6494380000000001E-4</v>
      </c>
      <c r="AD383" s="2">
        <v>0.82179000000000002</v>
      </c>
      <c r="AE383" s="2">
        <v>7.6000000000000004E-4</v>
      </c>
      <c r="AF383" s="2">
        <v>0.16191</v>
      </c>
      <c r="AG383" s="2">
        <v>-70</v>
      </c>
      <c r="AH383" s="2">
        <v>180</v>
      </c>
      <c r="AI383" s="2">
        <v>0.49915999999999999</v>
      </c>
      <c r="AJ383" s="2">
        <v>6.4999999999999997E-4</v>
      </c>
      <c r="AK383" s="2">
        <v>10480</v>
      </c>
      <c r="AL383" s="2">
        <v>110</v>
      </c>
      <c r="AM383" s="2">
        <v>36070</v>
      </c>
      <c r="AN383" s="2">
        <v>670</v>
      </c>
      <c r="AO383" s="2">
        <v>108600</v>
      </c>
      <c r="AP383" s="2">
        <v>9300</v>
      </c>
      <c r="AQ383" s="2">
        <v>5011.3</v>
      </c>
      <c r="AR383" s="2">
        <v>1.7</v>
      </c>
      <c r="AS383">
        <v>3.95E-2</v>
      </c>
      <c r="AT383">
        <v>3.1999999999999997E-3</v>
      </c>
      <c r="AU383">
        <v>0</v>
      </c>
      <c r="AV383">
        <v>0</v>
      </c>
      <c r="AW383" s="2">
        <v>-6.0000000000000001E-3</v>
      </c>
      <c r="AX383" s="2">
        <v>2.1999999999999999E-2</v>
      </c>
      <c r="AY383" s="2">
        <v>1283125</v>
      </c>
      <c r="AZ383" s="2">
        <v>30625</v>
      </c>
      <c r="BA383" s="2">
        <v>606250</v>
      </c>
      <c r="BB383" s="2">
        <v>14375</v>
      </c>
      <c r="BC383" s="2">
        <v>693125</v>
      </c>
      <c r="BD383" s="2">
        <v>16250</v>
      </c>
      <c r="BE383" s="2">
        <v>35312.5</v>
      </c>
      <c r="BF383" s="2">
        <v>750</v>
      </c>
      <c r="BG383" s="2">
        <v>246.25</v>
      </c>
      <c r="BH383" s="2">
        <v>21.25</v>
      </c>
      <c r="BI383" s="2">
        <f t="shared" si="15"/>
        <v>19.659861014288659</v>
      </c>
      <c r="BJ383" s="2">
        <f t="shared" si="16"/>
        <v>0.62192911895015013</v>
      </c>
    </row>
    <row r="384" spans="1:62" x14ac:dyDescent="0.25">
      <c r="A384" s="14">
        <v>44547.460516840278</v>
      </c>
      <c r="B384" t="s">
        <v>1071</v>
      </c>
      <c r="C384">
        <v>35333</v>
      </c>
      <c r="D384">
        <v>46308</v>
      </c>
      <c r="E384" t="s">
        <v>94</v>
      </c>
      <c r="F384" t="s">
        <v>989</v>
      </c>
      <c r="G384" t="s">
        <v>1072</v>
      </c>
      <c r="H384" t="s">
        <v>829</v>
      </c>
      <c r="I384" s="1">
        <v>0.46407592592592595</v>
      </c>
      <c r="J384" s="2">
        <v>11.009</v>
      </c>
      <c r="K384" t="s">
        <v>1071</v>
      </c>
      <c r="L384" s="2">
        <v>2.3700000000000001E-3</v>
      </c>
      <c r="M384" s="2">
        <v>1.2</v>
      </c>
      <c r="N384" s="4">
        <v>1.9120716850393701E-3</v>
      </c>
      <c r="O384" s="4">
        <v>2.512068424511644E-4</v>
      </c>
      <c r="P384" s="5">
        <v>0.82438999999999996</v>
      </c>
      <c r="Q384" s="5">
        <v>1.65151460435565E-2</v>
      </c>
      <c r="R384" s="4">
        <v>0</v>
      </c>
      <c r="S384" s="6">
        <v>-14354.323935669698</v>
      </c>
      <c r="T384" s="6">
        <v>2002578.894406222</v>
      </c>
      <c r="U384" s="17">
        <v>3.6455300395971366</v>
      </c>
      <c r="W384" s="2">
        <v>67700</v>
      </c>
      <c r="X384" s="2">
        <v>8700</v>
      </c>
      <c r="Y384" s="2">
        <v>593</v>
      </c>
      <c r="Z384" s="2">
        <v>77</v>
      </c>
      <c r="AA384" s="2">
        <v>0.99995999999999996</v>
      </c>
      <c r="AB384" s="2">
        <v>1.6863410000000001E-3</v>
      </c>
      <c r="AC384" s="2">
        <v>2.1896829999999999E-4</v>
      </c>
      <c r="AD384" s="2">
        <v>0.82438999999999996</v>
      </c>
      <c r="AE384" s="2">
        <v>9.5E-4</v>
      </c>
      <c r="AF384" s="2">
        <v>-0.41735</v>
      </c>
      <c r="AG384" s="2">
        <v>-180</v>
      </c>
      <c r="AH384" s="2">
        <v>240</v>
      </c>
      <c r="AI384" s="2">
        <v>0.49892999999999998</v>
      </c>
      <c r="AJ384" s="2">
        <v>8.0000000000000004E-4</v>
      </c>
      <c r="AK384" s="2">
        <v>11270</v>
      </c>
      <c r="AL384" s="2">
        <v>140</v>
      </c>
      <c r="AM384" s="2">
        <v>41040</v>
      </c>
      <c r="AN384" s="2">
        <v>870</v>
      </c>
      <c r="AO384" s="2">
        <v>65000</v>
      </c>
      <c r="AP384" s="2">
        <v>51000</v>
      </c>
      <c r="AQ384" s="2">
        <v>5017.1000000000004</v>
      </c>
      <c r="AR384" s="2">
        <v>2.1</v>
      </c>
      <c r="AS384">
        <v>1.9E-2</v>
      </c>
      <c r="AT384">
        <v>2.5000000000000001E-3</v>
      </c>
      <c r="AU384">
        <v>0</v>
      </c>
      <c r="AV384">
        <v>0</v>
      </c>
      <c r="AW384" s="2">
        <v>3</v>
      </c>
      <c r="AX384" s="2">
        <v>6.1</v>
      </c>
      <c r="AY384" s="2">
        <v>1275000</v>
      </c>
      <c r="AZ384" s="2">
        <v>16250</v>
      </c>
      <c r="BA384" s="2">
        <v>603750</v>
      </c>
      <c r="BB384" s="2">
        <v>7500</v>
      </c>
      <c r="BC384" s="2">
        <v>688125</v>
      </c>
      <c r="BD384" s="2">
        <v>8750</v>
      </c>
      <c r="BE384" s="2">
        <v>35118.75</v>
      </c>
      <c r="BF384" s="2">
        <v>475</v>
      </c>
      <c r="BG384" s="2">
        <v>179.375</v>
      </c>
      <c r="BH384" s="2">
        <v>28.125</v>
      </c>
      <c r="BI384" s="2">
        <f t="shared" si="15"/>
        <v>19.617286918023801</v>
      </c>
      <c r="BJ384" s="2">
        <f t="shared" si="16"/>
        <v>0.36417924988727463</v>
      </c>
    </row>
    <row r="385" spans="1:62" x14ac:dyDescent="0.25">
      <c r="A385" s="14">
        <v>44547.461016620371</v>
      </c>
      <c r="B385" t="s">
        <v>1073</v>
      </c>
      <c r="C385">
        <v>35579</v>
      </c>
      <c r="D385">
        <v>31850</v>
      </c>
      <c r="E385" t="s">
        <v>95</v>
      </c>
      <c r="F385" t="s">
        <v>989</v>
      </c>
      <c r="G385" t="s">
        <v>1074</v>
      </c>
      <c r="H385" t="s">
        <v>829</v>
      </c>
      <c r="I385" s="1">
        <v>0.46457569444444441</v>
      </c>
      <c r="J385" s="2">
        <v>11.007</v>
      </c>
      <c r="K385" t="s">
        <v>1073</v>
      </c>
      <c r="L385" s="2">
        <v>3.6099999999999999E-3</v>
      </c>
      <c r="M385" s="2">
        <v>0.22</v>
      </c>
      <c r="N385" s="4">
        <v>3.5655919370078744E-3</v>
      </c>
      <c r="O385" s="4">
        <v>5.0957934096434532E-4</v>
      </c>
      <c r="P385" s="5">
        <v>0.82169999999999999</v>
      </c>
      <c r="Q385" s="5">
        <v>1.6485337606491412E-2</v>
      </c>
      <c r="R385" s="4">
        <v>0.40005119824582663</v>
      </c>
      <c r="S385" s="6">
        <v>3152.6402995431372</v>
      </c>
      <c r="T385" s="6">
        <v>301549.67640289175</v>
      </c>
      <c r="U385" s="17">
        <v>3.4869309021699055</v>
      </c>
      <c r="W385" s="2">
        <v>36200</v>
      </c>
      <c r="X385" s="2">
        <v>5100</v>
      </c>
      <c r="Y385" s="2">
        <v>318</v>
      </c>
      <c r="Z385" s="2">
        <v>45</v>
      </c>
      <c r="AA385" s="2">
        <v>0.99995999999999996</v>
      </c>
      <c r="AB385" s="2">
        <v>3.1446540000000002E-3</v>
      </c>
      <c r="AC385" s="2">
        <v>4.4499820000000001E-4</v>
      </c>
      <c r="AD385" s="2">
        <v>0.82169999999999999</v>
      </c>
      <c r="AE385" s="2">
        <v>1.2999999999999999E-3</v>
      </c>
      <c r="AF385" s="2">
        <v>-0.41644999999999999</v>
      </c>
      <c r="AG385" s="2">
        <v>100</v>
      </c>
      <c r="AH385" s="2">
        <v>210</v>
      </c>
      <c r="AI385" s="2">
        <v>0.49909999999999999</v>
      </c>
      <c r="AJ385" s="2">
        <v>8.8000000000000003E-4</v>
      </c>
      <c r="AK385" s="2">
        <v>10630</v>
      </c>
      <c r="AL385" s="2">
        <v>140</v>
      </c>
      <c r="AM385" s="2">
        <v>37020</v>
      </c>
      <c r="AN385" s="2">
        <v>880</v>
      </c>
      <c r="AO385" s="2">
        <v>93000</v>
      </c>
      <c r="AP385" s="2">
        <v>43000</v>
      </c>
      <c r="AQ385" s="2">
        <v>5011.1000000000004</v>
      </c>
      <c r="AR385" s="2">
        <v>2.8</v>
      </c>
      <c r="AS385">
        <v>2.8900000000000002E-2</v>
      </c>
      <c r="AT385">
        <v>3.7000000000000002E-3</v>
      </c>
      <c r="AU385">
        <v>0</v>
      </c>
      <c r="AV385">
        <v>0</v>
      </c>
      <c r="AW385" s="2">
        <v>0.56000000000000005</v>
      </c>
      <c r="AX385" s="2">
        <v>0.98</v>
      </c>
      <c r="AY385" s="2">
        <v>1028125</v>
      </c>
      <c r="AZ385" s="2">
        <v>19375</v>
      </c>
      <c r="BA385" s="2">
        <v>485625</v>
      </c>
      <c r="BB385" s="2">
        <v>9375</v>
      </c>
      <c r="BC385" s="2">
        <v>555625</v>
      </c>
      <c r="BD385" s="2">
        <v>10625</v>
      </c>
      <c r="BE385" s="2">
        <v>28506.25</v>
      </c>
      <c r="BF385" s="2">
        <v>581.25</v>
      </c>
      <c r="BG385" s="2">
        <v>386.25</v>
      </c>
      <c r="BH385" s="2">
        <v>35</v>
      </c>
      <c r="BI385" s="2">
        <f t="shared" si="15"/>
        <v>19.552292328349207</v>
      </c>
      <c r="BJ385" s="2">
        <f t="shared" si="16"/>
        <v>0.54656862788599003</v>
      </c>
    </row>
    <row r="386" spans="1:62" x14ac:dyDescent="0.25">
      <c r="A386" s="14">
        <v>44547.461488958332</v>
      </c>
      <c r="B386" t="s">
        <v>1075</v>
      </c>
      <c r="C386">
        <v>36348</v>
      </c>
      <c r="D386">
        <v>30033</v>
      </c>
      <c r="E386" t="s">
        <v>96</v>
      </c>
      <c r="F386" t="s">
        <v>989</v>
      </c>
      <c r="G386" t="s">
        <v>1076</v>
      </c>
      <c r="H386" t="s">
        <v>829</v>
      </c>
      <c r="I386" s="1">
        <v>0.46504803240740739</v>
      </c>
      <c r="J386" s="2">
        <v>11.006</v>
      </c>
      <c r="K386" t="s">
        <v>1075</v>
      </c>
      <c r="L386" s="2">
        <v>4.6899999999999997E-2</v>
      </c>
      <c r="M386" s="2">
        <v>5.7</v>
      </c>
      <c r="N386" s="4">
        <v>4.4994376062992128E-2</v>
      </c>
      <c r="O386" s="4">
        <v>4.2040697808362398E-3</v>
      </c>
      <c r="P386" s="5">
        <v>0.82230000000000003</v>
      </c>
      <c r="Q386" s="5">
        <v>1.6482746009084774E-2</v>
      </c>
      <c r="R386" s="4">
        <v>0</v>
      </c>
      <c r="S386" s="6">
        <v>128.22190561598609</v>
      </c>
      <c r="T386" s="6">
        <v>9572.8812711873306</v>
      </c>
      <c r="U386" s="17">
        <v>2.6039199887935869</v>
      </c>
      <c r="W386" s="2">
        <v>2870</v>
      </c>
      <c r="X386" s="2">
        <v>270</v>
      </c>
      <c r="Y386" s="2">
        <v>25.2</v>
      </c>
      <c r="Z386" s="2">
        <v>2.2999999999999998</v>
      </c>
      <c r="AA386" s="2">
        <v>0.99997999999999998</v>
      </c>
      <c r="AB386" s="2">
        <v>3.9682540000000002E-2</v>
      </c>
      <c r="AC386" s="2">
        <v>3.6218190000000001E-3</v>
      </c>
      <c r="AD386" s="2">
        <v>0.82230000000000003</v>
      </c>
      <c r="AE386" s="2">
        <v>1.1000000000000001E-3</v>
      </c>
      <c r="AF386" s="2">
        <v>0.17380999999999999</v>
      </c>
      <c r="AG386" s="2">
        <v>1.6</v>
      </c>
      <c r="AH386" s="2">
        <v>2.2000000000000002</v>
      </c>
      <c r="AI386" s="2">
        <v>0.49519000000000002</v>
      </c>
      <c r="AJ386" s="2">
        <v>9.5E-4</v>
      </c>
      <c r="AK386" s="2">
        <v>8077</v>
      </c>
      <c r="AL386" s="2">
        <v>84</v>
      </c>
      <c r="AM386" s="2">
        <v>21010</v>
      </c>
      <c r="AN386" s="2">
        <v>510</v>
      </c>
      <c r="AO386" s="2">
        <v>11700</v>
      </c>
      <c r="AP386" s="2">
        <v>9300</v>
      </c>
      <c r="AQ386" s="2">
        <v>5012.3</v>
      </c>
      <c r="AR386" s="2">
        <v>2.4</v>
      </c>
      <c r="AS386">
        <v>0.375</v>
      </c>
      <c r="AT386">
        <v>2.8000000000000001E-2</v>
      </c>
      <c r="AU386">
        <v>0</v>
      </c>
      <c r="AV386">
        <v>0</v>
      </c>
      <c r="AW386" s="2">
        <v>14.3</v>
      </c>
      <c r="AX386" s="2">
        <v>8.9</v>
      </c>
      <c r="AY386" s="2">
        <v>1095000</v>
      </c>
      <c r="AZ386" s="2">
        <v>33750</v>
      </c>
      <c r="BA386" s="2">
        <v>513750</v>
      </c>
      <c r="BB386" s="2">
        <v>15625</v>
      </c>
      <c r="BC386" s="2">
        <v>586875</v>
      </c>
      <c r="BD386" s="2">
        <v>18125</v>
      </c>
      <c r="BE386" s="2">
        <v>30125</v>
      </c>
      <c r="BF386" s="2">
        <v>875</v>
      </c>
      <c r="BG386" s="2">
        <v>435</v>
      </c>
      <c r="BH386" s="2">
        <v>32.5</v>
      </c>
      <c r="BI386" s="2">
        <f t="shared" si="15"/>
        <v>19.546264904663637</v>
      </c>
      <c r="BJ386" s="2">
        <f t="shared" si="16"/>
        <v>0.82869382643680822</v>
      </c>
    </row>
    <row r="387" spans="1:62" x14ac:dyDescent="0.25">
      <c r="A387" s="14">
        <v>44547.461954999999</v>
      </c>
      <c r="B387" t="s">
        <v>1077</v>
      </c>
      <c r="C387">
        <v>36202</v>
      </c>
      <c r="D387">
        <v>29831</v>
      </c>
      <c r="E387" t="s">
        <v>97</v>
      </c>
      <c r="F387" t="s">
        <v>989</v>
      </c>
      <c r="G387" t="s">
        <v>1078</v>
      </c>
      <c r="H387" t="s">
        <v>829</v>
      </c>
      <c r="I387" s="1">
        <v>0.46551400462962961</v>
      </c>
      <c r="J387" s="2">
        <v>11.052</v>
      </c>
      <c r="K387" t="s">
        <v>1077</v>
      </c>
      <c r="L387" s="2">
        <v>1.4999999999999999E-2</v>
      </c>
      <c r="M387" s="2">
        <v>9.2999999999999999E-2</v>
      </c>
      <c r="N387" s="4">
        <v>1.3339513700787401E-2</v>
      </c>
      <c r="O387" s="4">
        <v>2.9936844158418522E-3</v>
      </c>
      <c r="P387" s="5">
        <v>0.82242999999999999</v>
      </c>
      <c r="Q387" s="5">
        <v>1.6476011105847191E-2</v>
      </c>
      <c r="R387" s="4">
        <v>0</v>
      </c>
      <c r="S387" s="6">
        <v>348.36481761156364</v>
      </c>
      <c r="T387" s="6">
        <v>31629.446397365424</v>
      </c>
      <c r="U387" s="17">
        <v>3.0805654026801599</v>
      </c>
      <c r="W387" s="2">
        <v>9700</v>
      </c>
      <c r="X387" s="2">
        <v>2100</v>
      </c>
      <c r="Y387" s="2">
        <v>85</v>
      </c>
      <c r="Z387" s="2">
        <v>19</v>
      </c>
      <c r="AA387" s="2">
        <v>0.99997000000000003</v>
      </c>
      <c r="AB387" s="2">
        <v>1.1764709999999999E-2</v>
      </c>
      <c r="AC387" s="2">
        <v>2.6297579999999998E-3</v>
      </c>
      <c r="AD387" s="2">
        <v>0.82242999999999999</v>
      </c>
      <c r="AE387" s="2">
        <v>9.5E-4</v>
      </c>
      <c r="AF387" s="2">
        <v>-1.8345E-2</v>
      </c>
      <c r="AG387" s="2">
        <v>100</v>
      </c>
      <c r="AH387" s="2">
        <v>150</v>
      </c>
      <c r="AI387" s="2">
        <v>0.49897999999999998</v>
      </c>
      <c r="AJ387" s="2">
        <v>7.2000000000000005E-4</v>
      </c>
      <c r="AK387" s="2">
        <v>9260</v>
      </c>
      <c r="AL387" s="2">
        <v>240</v>
      </c>
      <c r="AM387" s="2">
        <v>28300</v>
      </c>
      <c r="AN387" s="2">
        <v>1500</v>
      </c>
      <c r="AO387" s="2">
        <v>75000</v>
      </c>
      <c r="AP387" s="2">
        <v>22000</v>
      </c>
      <c r="AQ387" s="2">
        <v>5012.7</v>
      </c>
      <c r="AR387" s="2">
        <v>2.1</v>
      </c>
      <c r="AS387">
        <v>0.12</v>
      </c>
      <c r="AT387">
        <v>2.3E-2</v>
      </c>
      <c r="AU387">
        <v>0</v>
      </c>
      <c r="AV387">
        <v>0</v>
      </c>
      <c r="AW387" s="2">
        <v>0.23</v>
      </c>
      <c r="AX387" s="2">
        <v>0.15</v>
      </c>
      <c r="AY387" s="2">
        <v>1163125</v>
      </c>
      <c r="AZ387" s="2">
        <v>28750</v>
      </c>
      <c r="BA387" s="2">
        <v>550000</v>
      </c>
      <c r="BB387" s="2">
        <v>14375</v>
      </c>
      <c r="BC387" s="2">
        <v>627500</v>
      </c>
      <c r="BD387" s="2">
        <v>16250</v>
      </c>
      <c r="BE387" s="2">
        <v>32062.5</v>
      </c>
      <c r="BF387" s="2">
        <v>812.5</v>
      </c>
      <c r="BG387" s="2">
        <v>372.5</v>
      </c>
      <c r="BH387" s="2">
        <v>32.5</v>
      </c>
      <c r="BI387" s="2">
        <f t="shared" si="15"/>
        <v>19.6236036118264</v>
      </c>
      <c r="BJ387" s="2">
        <f t="shared" si="16"/>
        <v>0.71101306272626208</v>
      </c>
    </row>
    <row r="388" spans="1:62" x14ac:dyDescent="0.25">
      <c r="A388" s="14">
        <v>44547.462426921295</v>
      </c>
      <c r="B388" t="s">
        <v>1079</v>
      </c>
      <c r="C388">
        <v>36550</v>
      </c>
      <c r="D388">
        <v>29356</v>
      </c>
      <c r="E388" t="s">
        <v>98</v>
      </c>
      <c r="F388" t="s">
        <v>989</v>
      </c>
      <c r="G388" t="s">
        <v>1080</v>
      </c>
      <c r="H388" t="s">
        <v>829</v>
      </c>
      <c r="I388" s="1">
        <v>0.46598599537037039</v>
      </c>
      <c r="J388" s="2">
        <v>11.032</v>
      </c>
      <c r="K388" t="s">
        <v>1079</v>
      </c>
      <c r="L388" s="2">
        <v>2.8900000000000002E-3</v>
      </c>
      <c r="M388" s="2">
        <v>3.0000000000000001E-3</v>
      </c>
      <c r="N388" s="4">
        <v>2.7256206614173226E-3</v>
      </c>
      <c r="O388" s="4">
        <v>3.6445832470327909E-4</v>
      </c>
      <c r="P388" s="5">
        <v>0.82247000000000003</v>
      </c>
      <c r="Q388" s="5">
        <v>1.647623623161552E-2</v>
      </c>
      <c r="R388" s="4">
        <v>-0.85706603170809503</v>
      </c>
      <c r="S388" s="6">
        <v>1525.8743022102208</v>
      </c>
      <c r="T388" s="6">
        <v>148863.63191476656</v>
      </c>
      <c r="U388" s="17">
        <v>3.5583000749030353</v>
      </c>
      <c r="W388" s="2">
        <v>47300</v>
      </c>
      <c r="X388" s="2">
        <v>6300</v>
      </c>
      <c r="Y388" s="2">
        <v>416</v>
      </c>
      <c r="Z388" s="2">
        <v>55</v>
      </c>
      <c r="AA388" s="2">
        <v>0.99997999999999998</v>
      </c>
      <c r="AB388" s="2">
        <v>2.4038459999999998E-3</v>
      </c>
      <c r="AC388" s="2">
        <v>3.1781620000000002E-4</v>
      </c>
      <c r="AD388" s="2">
        <v>0.82247000000000003</v>
      </c>
      <c r="AE388" s="2">
        <v>9.3999999999999997E-4</v>
      </c>
      <c r="AF388" s="2">
        <v>-0.35971999999999998</v>
      </c>
      <c r="AG388" s="2">
        <v>-10</v>
      </c>
      <c r="AH388" s="2">
        <v>140</v>
      </c>
      <c r="AI388" s="2">
        <v>0.50083</v>
      </c>
      <c r="AJ388" s="2">
        <v>8.1999999999999998E-4</v>
      </c>
      <c r="AK388" s="2">
        <v>10960</v>
      </c>
      <c r="AL388" s="2">
        <v>120</v>
      </c>
      <c r="AM388" s="2">
        <v>39060</v>
      </c>
      <c r="AN388" s="2">
        <v>790</v>
      </c>
      <c r="AO388" s="2">
        <v>113000</v>
      </c>
      <c r="AP388" s="2">
        <v>24000</v>
      </c>
      <c r="AQ388" s="2">
        <v>5012.8</v>
      </c>
      <c r="AR388" s="2">
        <v>2.1</v>
      </c>
      <c r="AS388">
        <v>2.3099999999999999E-2</v>
      </c>
      <c r="AT388">
        <v>3.0000000000000001E-3</v>
      </c>
      <c r="AU388">
        <v>0</v>
      </c>
      <c r="AV388">
        <v>0</v>
      </c>
      <c r="AW388" s="2">
        <v>9.0000000000000011E-3</v>
      </c>
      <c r="AX388" s="2">
        <v>2.7E-2</v>
      </c>
      <c r="AY388" s="2">
        <v>1131250</v>
      </c>
      <c r="AZ388" s="2">
        <v>15000</v>
      </c>
      <c r="BA388" s="2">
        <v>536875</v>
      </c>
      <c r="BB388" s="2">
        <v>6875</v>
      </c>
      <c r="BC388" s="2">
        <v>613125</v>
      </c>
      <c r="BD388" s="2">
        <v>7500</v>
      </c>
      <c r="BE388" s="2">
        <v>31587.5</v>
      </c>
      <c r="BF388" s="2">
        <v>300</v>
      </c>
      <c r="BG388" s="2">
        <v>431.25</v>
      </c>
      <c r="BH388" s="2">
        <v>24.375</v>
      </c>
      <c r="BI388" s="2">
        <f t="shared" si="15"/>
        <v>19.471529910479646</v>
      </c>
      <c r="BJ388" s="2">
        <f t="shared" si="16"/>
        <v>0.30154676013793646</v>
      </c>
    </row>
    <row r="389" spans="1:62" x14ac:dyDescent="0.25">
      <c r="A389" s="14">
        <v>44547.462900810184</v>
      </c>
      <c r="B389" t="s">
        <v>1081</v>
      </c>
      <c r="C389">
        <v>35927</v>
      </c>
      <c r="D389">
        <v>28608</v>
      </c>
      <c r="E389" t="s">
        <v>99</v>
      </c>
      <c r="F389" t="s">
        <v>989</v>
      </c>
      <c r="G389" t="s">
        <v>1082</v>
      </c>
      <c r="H389" t="s">
        <v>829</v>
      </c>
      <c r="I389" s="1">
        <v>0.46645983796296298</v>
      </c>
      <c r="J389" s="2">
        <v>11.019</v>
      </c>
      <c r="K389" t="s">
        <v>1081</v>
      </c>
      <c r="L389" s="2">
        <v>1.46E-2</v>
      </c>
      <c r="M389" s="2">
        <v>1.9E-2</v>
      </c>
      <c r="N389" s="4">
        <v>1.0307802330708661E-2</v>
      </c>
      <c r="O389" s="4">
        <v>3.3797563965177134E-3</v>
      </c>
      <c r="P389" s="5">
        <v>0.82169999999999999</v>
      </c>
      <c r="Q389" s="5">
        <v>1.6464396618157618E-2</v>
      </c>
      <c r="R389" s="4">
        <v>-0.59636682896642279</v>
      </c>
      <c r="S389" s="6">
        <v>1001.3937858424018</v>
      </c>
      <c r="T389" s="6">
        <v>39232.030365607781</v>
      </c>
      <c r="U389" s="17">
        <v>3.1694950988342243</v>
      </c>
      <c r="W389" s="2">
        <v>12500</v>
      </c>
      <c r="X389" s="2">
        <v>4100</v>
      </c>
      <c r="Y389" s="2">
        <v>110</v>
      </c>
      <c r="Z389" s="2">
        <v>36</v>
      </c>
      <c r="AA389" s="2">
        <v>0.99999000000000005</v>
      </c>
      <c r="AB389" s="2">
        <v>9.0909089999999994E-3</v>
      </c>
      <c r="AC389" s="2">
        <v>2.9752070000000001E-3</v>
      </c>
      <c r="AD389" s="2">
        <v>0.82169999999999999</v>
      </c>
      <c r="AE389" s="2">
        <v>1E-3</v>
      </c>
      <c r="AF389" s="2">
        <v>-0.54957999999999996</v>
      </c>
      <c r="AG389" s="2">
        <v>130</v>
      </c>
      <c r="AH389" s="2">
        <v>130</v>
      </c>
      <c r="AI389" s="2">
        <v>0.50180000000000002</v>
      </c>
      <c r="AJ389" s="2">
        <v>1.1999999999999999E-3</v>
      </c>
      <c r="AK389" s="2">
        <v>9410</v>
      </c>
      <c r="AL389" s="2">
        <v>390</v>
      </c>
      <c r="AM389" s="2">
        <v>29300</v>
      </c>
      <c r="AN389" s="2">
        <v>2400</v>
      </c>
      <c r="AO389" s="2">
        <v>99000</v>
      </c>
      <c r="AP389" s="2">
        <v>14000</v>
      </c>
      <c r="AQ389" s="2">
        <v>5011</v>
      </c>
      <c r="AR389" s="2">
        <v>2.2999999999999998</v>
      </c>
      <c r="AS389">
        <v>0.11699999999999999</v>
      </c>
      <c r="AT389">
        <v>4.1000000000000002E-2</v>
      </c>
      <c r="AU389">
        <v>0</v>
      </c>
      <c r="AV389">
        <v>0</v>
      </c>
      <c r="AW389" s="2">
        <v>4.7E-2</v>
      </c>
      <c r="AX389" s="2">
        <v>0.05</v>
      </c>
      <c r="AY389" s="2">
        <v>1261875</v>
      </c>
      <c r="AZ389" s="2">
        <v>26250</v>
      </c>
      <c r="BA389" s="2">
        <v>599375</v>
      </c>
      <c r="BB389" s="2">
        <v>13125</v>
      </c>
      <c r="BC389" s="2">
        <v>685625</v>
      </c>
      <c r="BD389" s="2">
        <v>15000</v>
      </c>
      <c r="BE389" s="2">
        <v>35125</v>
      </c>
      <c r="BF389" s="2">
        <v>812.5</v>
      </c>
      <c r="BG389" s="2">
        <v>331.875</v>
      </c>
      <c r="BH389" s="2">
        <v>26.875</v>
      </c>
      <c r="BI389" s="2">
        <f t="shared" si="15"/>
        <v>19.562097585367834</v>
      </c>
      <c r="BJ389" s="2">
        <f t="shared" si="16"/>
        <v>0.62283535753636954</v>
      </c>
    </row>
    <row r="390" spans="1:62" x14ac:dyDescent="0.25">
      <c r="A390" s="14">
        <v>44547.463401053239</v>
      </c>
      <c r="B390" t="s">
        <v>1083</v>
      </c>
      <c r="C390">
        <v>40008</v>
      </c>
      <c r="D390">
        <v>14132</v>
      </c>
      <c r="E390" t="s">
        <v>100</v>
      </c>
      <c r="F390" t="s">
        <v>989</v>
      </c>
      <c r="G390" t="s">
        <v>1084</v>
      </c>
      <c r="H390" t="s">
        <v>829</v>
      </c>
      <c r="I390" s="1">
        <v>0.46696006944444446</v>
      </c>
      <c r="J390" s="2">
        <v>11.007999999999999</v>
      </c>
      <c r="K390" t="s">
        <v>1083</v>
      </c>
      <c r="L390" s="2">
        <v>1.1299999999999999E-2</v>
      </c>
      <c r="M390" s="2">
        <v>5.0000000000000001E-3</v>
      </c>
      <c r="N390" s="4">
        <v>7.1311838740157488E-3</v>
      </c>
      <c r="O390" s="4">
        <v>2.1575294415009877E-3</v>
      </c>
      <c r="P390" s="5">
        <v>0.82371000000000005</v>
      </c>
      <c r="Q390" s="5">
        <v>1.6495601402798262E-2</v>
      </c>
      <c r="R390" s="4">
        <v>0</v>
      </c>
      <c r="S390" s="6">
        <v>-868.47427363997167</v>
      </c>
      <c r="T390" s="6">
        <v>68078.513826733004</v>
      </c>
      <c r="U390" s="17">
        <v>3.2866102634611307</v>
      </c>
      <c r="W390" s="2">
        <v>18100</v>
      </c>
      <c r="X390" s="2">
        <v>5500</v>
      </c>
      <c r="Y390" s="2">
        <v>159</v>
      </c>
      <c r="Z390" s="2">
        <v>48</v>
      </c>
      <c r="AA390" s="2">
        <v>1</v>
      </c>
      <c r="AB390" s="2">
        <v>6.2893080000000004E-3</v>
      </c>
      <c r="AC390" s="2">
        <v>1.898659E-3</v>
      </c>
      <c r="AD390" s="2">
        <v>0.82371000000000005</v>
      </c>
      <c r="AE390" s="2">
        <v>8.4000000000000003E-4</v>
      </c>
      <c r="AF390" s="2">
        <v>-0.69516999999999995</v>
      </c>
      <c r="AG390" s="2">
        <v>10</v>
      </c>
      <c r="AH390" s="2">
        <v>320</v>
      </c>
      <c r="AI390" s="2">
        <v>0.49986000000000003</v>
      </c>
      <c r="AJ390" s="2">
        <v>5.4000000000000001E-4</v>
      </c>
      <c r="AK390" s="2">
        <v>9840</v>
      </c>
      <c r="AL390" s="2">
        <v>300</v>
      </c>
      <c r="AM390" s="2">
        <v>32000</v>
      </c>
      <c r="AN390" s="2">
        <v>1900</v>
      </c>
      <c r="AO390" s="2">
        <v>111000</v>
      </c>
      <c r="AP390" s="2">
        <v>19000</v>
      </c>
      <c r="AQ390" s="2">
        <v>5015.6000000000004</v>
      </c>
      <c r="AR390" s="2">
        <v>1.9</v>
      </c>
      <c r="AS390">
        <v>9.0999999999999998E-2</v>
      </c>
      <c r="AT390">
        <v>2.5999999999999999E-2</v>
      </c>
      <c r="AU390">
        <v>0</v>
      </c>
      <c r="AV390">
        <v>0</v>
      </c>
      <c r="AW390" s="2">
        <v>1.2E-2</v>
      </c>
      <c r="AX390" s="2">
        <v>0.03</v>
      </c>
      <c r="AY390" s="2">
        <v>1350625</v>
      </c>
      <c r="AZ390" s="2">
        <v>33125</v>
      </c>
      <c r="BA390" s="2">
        <v>640625</v>
      </c>
      <c r="BB390" s="2">
        <v>15625</v>
      </c>
      <c r="BC390" s="2">
        <v>730625</v>
      </c>
      <c r="BD390" s="2">
        <v>18125</v>
      </c>
      <c r="BE390" s="2">
        <v>37437.5</v>
      </c>
      <c r="BF390" s="2">
        <v>875</v>
      </c>
      <c r="BG390" s="2">
        <v>375.625</v>
      </c>
      <c r="BH390" s="2">
        <v>21.25</v>
      </c>
      <c r="BI390" s="2">
        <f t="shared" si="15"/>
        <v>19.561014778531668</v>
      </c>
      <c r="BJ390" s="2">
        <f t="shared" si="16"/>
        <v>0.66670562895595564</v>
      </c>
    </row>
    <row r="391" spans="1:62" x14ac:dyDescent="0.25">
      <c r="A391" s="14">
        <v>44547.46387266204</v>
      </c>
      <c r="B391" t="s">
        <v>1085</v>
      </c>
      <c r="C391">
        <v>39872</v>
      </c>
      <c r="D391">
        <v>13931</v>
      </c>
      <c r="E391" t="s">
        <v>134</v>
      </c>
      <c r="F391" t="s">
        <v>989</v>
      </c>
      <c r="G391" t="s">
        <v>1086</v>
      </c>
      <c r="H391" t="s">
        <v>829</v>
      </c>
      <c r="I391" s="1">
        <v>0.46743171296296299</v>
      </c>
      <c r="J391" s="2">
        <v>11.064</v>
      </c>
      <c r="K391" t="s">
        <v>1085</v>
      </c>
      <c r="L391" s="2">
        <v>1.35E-2</v>
      </c>
      <c r="M391" s="2">
        <v>5</v>
      </c>
      <c r="N391" s="4">
        <v>1.090248377952756E-2</v>
      </c>
      <c r="O391" s="4">
        <v>2.8388391869828685E-3</v>
      </c>
      <c r="P391" s="5">
        <v>0.82196000000000002</v>
      </c>
      <c r="Q391" s="5">
        <v>1.6460139630027446E-2</v>
      </c>
      <c r="R391" s="4">
        <v>-0.87975637198440593</v>
      </c>
      <c r="S391" s="6">
        <v>763.81505155584705</v>
      </c>
      <c r="T391" s="6">
        <v>37506.698546816981</v>
      </c>
      <c r="U391" s="17">
        <v>3.1485130262674126</v>
      </c>
      <c r="W391" s="2">
        <v>11900</v>
      </c>
      <c r="X391" s="2">
        <v>3100</v>
      </c>
      <c r="Y391" s="2">
        <v>104</v>
      </c>
      <c r="Z391" s="2">
        <v>27</v>
      </c>
      <c r="AA391" s="2">
        <v>0.99999000000000005</v>
      </c>
      <c r="AB391" s="2">
        <v>9.6153850000000006E-3</v>
      </c>
      <c r="AC391" s="2">
        <v>2.4963020000000002E-3</v>
      </c>
      <c r="AD391" s="2">
        <v>0.82196000000000002</v>
      </c>
      <c r="AE391" s="2">
        <v>8.3000000000000001E-4</v>
      </c>
      <c r="AF391" s="2">
        <v>-0.42143000000000003</v>
      </c>
      <c r="AG391" s="2">
        <v>10.4</v>
      </c>
      <c r="AH391" s="2">
        <v>9.9</v>
      </c>
      <c r="AI391" s="2">
        <v>0.49974000000000002</v>
      </c>
      <c r="AJ391" s="2">
        <v>6.6E-4</v>
      </c>
      <c r="AK391" s="2">
        <v>9440</v>
      </c>
      <c r="AL391" s="2">
        <v>270</v>
      </c>
      <c r="AM391" s="2">
        <v>29500</v>
      </c>
      <c r="AN391" s="2">
        <v>1700</v>
      </c>
      <c r="AO391" s="2">
        <v>38000</v>
      </c>
      <c r="AP391" s="2">
        <v>23000</v>
      </c>
      <c r="AQ391" s="2">
        <v>5011.6000000000004</v>
      </c>
      <c r="AR391" s="2">
        <v>1.9</v>
      </c>
      <c r="AS391">
        <v>0.108</v>
      </c>
      <c r="AT391">
        <v>0.03</v>
      </c>
      <c r="AU391">
        <v>0</v>
      </c>
      <c r="AV391">
        <v>0</v>
      </c>
      <c r="AW391" s="2">
        <v>12</v>
      </c>
      <c r="AX391" s="2">
        <v>13</v>
      </c>
      <c r="AY391" s="2">
        <v>1083750</v>
      </c>
      <c r="AZ391" s="2">
        <v>31875</v>
      </c>
      <c r="BA391" s="2">
        <v>512500</v>
      </c>
      <c r="BB391" s="2">
        <v>15625</v>
      </c>
      <c r="BC391" s="2">
        <v>585625</v>
      </c>
      <c r="BD391" s="2">
        <v>17500</v>
      </c>
      <c r="BE391" s="2">
        <v>30375</v>
      </c>
      <c r="BF391" s="2">
        <v>1125</v>
      </c>
      <c r="BG391" s="2">
        <v>368.125</v>
      </c>
      <c r="BH391" s="2">
        <v>46.25</v>
      </c>
      <c r="BI391" s="2">
        <f t="shared" si="15"/>
        <v>19.333744472591039</v>
      </c>
      <c r="BJ391" s="2">
        <f t="shared" si="16"/>
        <v>0.92007340657627268</v>
      </c>
    </row>
    <row r="392" spans="1:62" x14ac:dyDescent="0.25">
      <c r="A392" s="14">
        <v>44547.464341909719</v>
      </c>
      <c r="B392" t="s">
        <v>1087</v>
      </c>
      <c r="C392">
        <v>39911</v>
      </c>
      <c r="D392">
        <v>13435</v>
      </c>
      <c r="E392" t="s">
        <v>142</v>
      </c>
      <c r="F392" t="s">
        <v>989</v>
      </c>
      <c r="G392" t="s">
        <v>1088</v>
      </c>
      <c r="H392" t="s">
        <v>829</v>
      </c>
      <c r="I392" s="1">
        <v>0.46790092592592591</v>
      </c>
      <c r="J392" s="2">
        <v>11.034000000000001</v>
      </c>
      <c r="K392" t="s">
        <v>1087</v>
      </c>
      <c r="L392" s="2">
        <v>5.3299999999999997E-3</v>
      </c>
      <c r="M392" s="2">
        <v>3.8E-3</v>
      </c>
      <c r="N392" s="4">
        <v>4.4994376062992125E-3</v>
      </c>
      <c r="O392" s="4">
        <v>7.5528633150320247E-4</v>
      </c>
      <c r="P392" s="5">
        <v>0.82130000000000003</v>
      </c>
      <c r="Q392" s="5">
        <v>1.6462790650433479E-2</v>
      </c>
      <c r="R392" s="4">
        <v>-0.43031780241250012</v>
      </c>
      <c r="S392" s="6" t="e">
        <v>#NUM!</v>
      </c>
      <c r="T392" s="6" t="e">
        <v>#VALUE!</v>
      </c>
      <c r="U392" s="17">
        <v>3.4224240109631308</v>
      </c>
      <c r="W392" s="2">
        <v>28700</v>
      </c>
      <c r="X392" s="2">
        <v>4800</v>
      </c>
      <c r="Y392" s="2">
        <v>252</v>
      </c>
      <c r="Z392" s="2">
        <v>42</v>
      </c>
      <c r="AA392" s="2">
        <v>0.99997000000000003</v>
      </c>
      <c r="AB392" s="2">
        <v>3.9682540000000001E-3</v>
      </c>
      <c r="AC392" s="2">
        <v>6.6137569999999998E-4</v>
      </c>
      <c r="AD392" s="2">
        <v>0.82130000000000003</v>
      </c>
      <c r="AE392" s="2">
        <v>1.1000000000000001E-3</v>
      </c>
      <c r="AF392" s="2">
        <v>1.8953999999999999E-2</v>
      </c>
      <c r="AG392" s="2">
        <v>60</v>
      </c>
      <c r="AH392" s="2">
        <v>170</v>
      </c>
      <c r="AI392" s="2">
        <v>0.50022</v>
      </c>
      <c r="AJ392" s="2">
        <v>6.4999999999999997E-4</v>
      </c>
      <c r="AK392" s="2">
        <v>10390</v>
      </c>
      <c r="AL392" s="2">
        <v>170</v>
      </c>
      <c r="AM392" s="2">
        <v>35500</v>
      </c>
      <c r="AN392" s="2">
        <v>1100</v>
      </c>
      <c r="AO392" s="2">
        <v>105000</v>
      </c>
      <c r="AP392" s="2">
        <v>12000</v>
      </c>
      <c r="AQ392" s="2">
        <v>5010.2</v>
      </c>
      <c r="AR392" s="2">
        <v>2.4</v>
      </c>
      <c r="AS392">
        <v>4.2599999999999999E-2</v>
      </c>
      <c r="AT392">
        <v>6.1999999999999998E-3</v>
      </c>
      <c r="AU392">
        <v>0</v>
      </c>
      <c r="AV392">
        <v>0</v>
      </c>
      <c r="AW392" s="2">
        <v>0.01</v>
      </c>
      <c r="AX392" s="2">
        <v>2.4E-2</v>
      </c>
      <c r="AY392" s="2">
        <v>1181250</v>
      </c>
      <c r="AZ392" s="2">
        <v>24375</v>
      </c>
      <c r="BA392" s="2">
        <v>559375</v>
      </c>
      <c r="BB392" s="2">
        <v>12500</v>
      </c>
      <c r="BC392" s="2">
        <v>639375</v>
      </c>
      <c r="BD392" s="2">
        <v>13750</v>
      </c>
      <c r="BE392" s="2">
        <v>32812.5</v>
      </c>
      <c r="BF392" s="2">
        <v>687.5</v>
      </c>
      <c r="BG392" s="2">
        <v>420.625</v>
      </c>
      <c r="BH392" s="2">
        <v>35.625</v>
      </c>
      <c r="BI392" s="2">
        <f t="shared" si="15"/>
        <v>19.543353996514799</v>
      </c>
      <c r="BJ392" s="2">
        <f t="shared" si="16"/>
        <v>0.58678362361918179</v>
      </c>
    </row>
    <row r="393" spans="1:62" x14ac:dyDescent="0.25">
      <c r="A393" s="14">
        <v>44547.466139999997</v>
      </c>
      <c r="B393" t="s">
        <v>1089</v>
      </c>
      <c r="C393">
        <v>39896</v>
      </c>
      <c r="D393">
        <v>13243</v>
      </c>
      <c r="E393" t="s">
        <v>1090</v>
      </c>
      <c r="F393" t="s">
        <v>989</v>
      </c>
      <c r="G393" t="s">
        <v>1091</v>
      </c>
      <c r="H393" t="s">
        <v>829</v>
      </c>
      <c r="I393" s="1">
        <v>0.46969895833333331</v>
      </c>
      <c r="J393" s="2">
        <v>11.045999999999999</v>
      </c>
      <c r="K393" t="s">
        <v>1089</v>
      </c>
      <c r="L393" s="2">
        <v>9.2999999999999992E-3</v>
      </c>
      <c r="M393" s="2">
        <v>1.7999999999999999E-2</v>
      </c>
      <c r="N393" s="4">
        <v>7.5089956535433064E-3</v>
      </c>
      <c r="O393" s="4">
        <v>2.1435901709170222E-3</v>
      </c>
      <c r="P393" s="5">
        <v>0.81960999999999995</v>
      </c>
      <c r="Q393" s="5">
        <v>1.6420286868383267E-2</v>
      </c>
      <c r="R393" s="4">
        <v>0</v>
      </c>
      <c r="S393" s="6">
        <v>0</v>
      </c>
      <c r="T393" s="6">
        <v>58160.043089829487</v>
      </c>
      <c r="U393" s="17">
        <v>3.2723626973699274</v>
      </c>
      <c r="W393" s="2">
        <v>17100</v>
      </c>
      <c r="X393" s="2">
        <v>4800</v>
      </c>
      <c r="Y393" s="2">
        <v>151</v>
      </c>
      <c r="Z393" s="2">
        <v>43</v>
      </c>
      <c r="AA393" s="2">
        <v>0.99999000000000005</v>
      </c>
      <c r="AB393" s="2">
        <v>6.6225169999999996E-3</v>
      </c>
      <c r="AC393" s="2">
        <v>1.885882E-3</v>
      </c>
      <c r="AD393" s="2">
        <v>0.81960999999999995</v>
      </c>
      <c r="AE393" s="2">
        <v>9.6000000000000002E-4</v>
      </c>
      <c r="AF393" s="2">
        <v>0.28504000000000002</v>
      </c>
      <c r="AG393" s="2">
        <v>130</v>
      </c>
      <c r="AH393" s="2">
        <v>140</v>
      </c>
      <c r="AI393" s="2">
        <v>0.49842999999999998</v>
      </c>
      <c r="AJ393" s="2">
        <v>5.6999999999999998E-4</v>
      </c>
      <c r="AK393" s="2">
        <v>9760</v>
      </c>
      <c r="AL393" s="2">
        <v>330</v>
      </c>
      <c r="AM393" s="2">
        <v>31500</v>
      </c>
      <c r="AN393" s="2">
        <v>2100</v>
      </c>
      <c r="AO393" s="2">
        <v>99000</v>
      </c>
      <c r="AP393" s="2">
        <v>12000</v>
      </c>
      <c r="AQ393" s="2">
        <v>5006.3</v>
      </c>
      <c r="AR393" s="2">
        <v>2.2000000000000002</v>
      </c>
      <c r="AS393">
        <v>7.3999999999999996E-2</v>
      </c>
      <c r="AT393">
        <v>2.5999999999999999E-2</v>
      </c>
      <c r="AU393">
        <v>0</v>
      </c>
      <c r="AV393">
        <v>0</v>
      </c>
      <c r="AW393" s="2">
        <v>4.4999999999999998E-2</v>
      </c>
      <c r="AX393" s="2">
        <v>2.8000000000000001E-2</v>
      </c>
      <c r="AY393" s="2">
        <v>1117500</v>
      </c>
      <c r="AZ393" s="2">
        <v>47500</v>
      </c>
      <c r="BA393" s="2">
        <v>525625</v>
      </c>
      <c r="BB393" s="2">
        <v>22500</v>
      </c>
      <c r="BC393" s="2">
        <v>602500</v>
      </c>
      <c r="BD393" s="2">
        <v>25000</v>
      </c>
      <c r="BE393" s="2">
        <v>30937.5</v>
      </c>
      <c r="BF393" s="2">
        <v>1312.5</v>
      </c>
      <c r="BG393" s="2">
        <v>436.25</v>
      </c>
      <c r="BH393" s="2">
        <v>21.875</v>
      </c>
      <c r="BI393" s="2">
        <f t="shared" si="15"/>
        <v>19.538134482642388</v>
      </c>
      <c r="BJ393" s="2">
        <f t="shared" si="16"/>
        <v>1.1594446231622082</v>
      </c>
    </row>
    <row r="394" spans="1:62" x14ac:dyDescent="0.25">
      <c r="A394" s="14">
        <v>44547.466610127318</v>
      </c>
      <c r="B394" t="s">
        <v>1092</v>
      </c>
      <c r="C394">
        <v>39696</v>
      </c>
      <c r="D394">
        <v>12800</v>
      </c>
      <c r="E394" t="s">
        <v>102</v>
      </c>
      <c r="F394" t="s">
        <v>989</v>
      </c>
      <c r="G394" t="s">
        <v>1093</v>
      </c>
      <c r="H394" t="s">
        <v>829</v>
      </c>
      <c r="I394" s="1">
        <v>0.47016909722222228</v>
      </c>
      <c r="J394" s="2">
        <v>11.007999999999999</v>
      </c>
      <c r="K394" t="s">
        <v>1092</v>
      </c>
      <c r="L394" s="2">
        <v>1.06E-2</v>
      </c>
      <c r="M394" s="2">
        <v>5.0000000000000001E-3</v>
      </c>
      <c r="N394" s="4">
        <v>9.2183595590551188E-3</v>
      </c>
      <c r="O394" s="4">
        <v>1.4358597941333743E-3</v>
      </c>
      <c r="P394" s="5">
        <v>0.82210000000000005</v>
      </c>
      <c r="Q394" s="5">
        <v>1.6478754928695313E-2</v>
      </c>
      <c r="R394" s="4">
        <v>0</v>
      </c>
      <c r="S394" s="6">
        <v>781.22969292684616</v>
      </c>
      <c r="T394" s="6">
        <v>44327.081134608088</v>
      </c>
      <c r="U394" s="17">
        <v>3.2055241620098949</v>
      </c>
      <c r="W394" s="2">
        <v>14000</v>
      </c>
      <c r="X394" s="2">
        <v>2200</v>
      </c>
      <c r="Y394" s="2">
        <v>123</v>
      </c>
      <c r="Z394" s="2">
        <v>19</v>
      </c>
      <c r="AA394" s="2">
        <v>0.99997000000000003</v>
      </c>
      <c r="AB394" s="2">
        <v>8.1300810000000008E-3</v>
      </c>
      <c r="AC394" s="2">
        <v>1.255866E-3</v>
      </c>
      <c r="AD394" s="2">
        <v>0.82210000000000005</v>
      </c>
      <c r="AE394" s="2">
        <v>1.1000000000000001E-3</v>
      </c>
      <c r="AF394" s="2">
        <v>-0.28716999999999998</v>
      </c>
      <c r="AG394" s="2">
        <v>80</v>
      </c>
      <c r="AH394" s="2">
        <v>220</v>
      </c>
      <c r="AI394" s="2">
        <v>0.49933</v>
      </c>
      <c r="AJ394" s="2">
        <v>6.2E-4</v>
      </c>
      <c r="AK394" s="2">
        <v>9660</v>
      </c>
      <c r="AL394" s="2">
        <v>170</v>
      </c>
      <c r="AM394" s="2">
        <v>30900</v>
      </c>
      <c r="AN394" s="2">
        <v>1100</v>
      </c>
      <c r="AO394" s="2">
        <v>90600</v>
      </c>
      <c r="AP394" s="2">
        <v>3500</v>
      </c>
      <c r="AQ394" s="2">
        <v>5012</v>
      </c>
      <c r="AR394" s="2">
        <v>2.5</v>
      </c>
      <c r="AS394">
        <v>8.3999999999999991E-2</v>
      </c>
      <c r="AT394">
        <v>1.4999999999999999E-2</v>
      </c>
      <c r="AU394">
        <v>0</v>
      </c>
      <c r="AV394">
        <v>0</v>
      </c>
      <c r="AW394" s="2">
        <v>1.2999999999999999E-2</v>
      </c>
      <c r="AX394" s="2">
        <v>3.7999999999999999E-2</v>
      </c>
      <c r="AY394" s="2">
        <v>1125000</v>
      </c>
      <c r="AZ394" s="2">
        <v>22500</v>
      </c>
      <c r="BA394" s="2">
        <v>531250</v>
      </c>
      <c r="BB394" s="2">
        <v>11250</v>
      </c>
      <c r="BC394" s="2">
        <v>607500</v>
      </c>
      <c r="BD394" s="2">
        <v>12500</v>
      </c>
      <c r="BE394" s="2">
        <v>31000</v>
      </c>
      <c r="BF394" s="2">
        <v>687.5</v>
      </c>
      <c r="BG394" s="2">
        <v>376.25</v>
      </c>
      <c r="BH394" s="2">
        <v>16.25</v>
      </c>
      <c r="BI394" s="2">
        <f t="shared" si="15"/>
        <v>19.651649981428246</v>
      </c>
      <c r="BJ394" s="2">
        <f t="shared" si="16"/>
        <v>0.59451198544626194</v>
      </c>
    </row>
    <row r="395" spans="1:62" x14ac:dyDescent="0.25">
      <c r="A395" s="14">
        <v>44547.467083009258</v>
      </c>
      <c r="B395" t="s">
        <v>1094</v>
      </c>
      <c r="C395">
        <v>39515</v>
      </c>
      <c r="D395">
        <v>12435</v>
      </c>
      <c r="E395" t="s">
        <v>103</v>
      </c>
      <c r="F395" t="s">
        <v>989</v>
      </c>
      <c r="G395" t="s">
        <v>1095</v>
      </c>
      <c r="H395" t="s">
        <v>829</v>
      </c>
      <c r="I395" s="1">
        <v>0.47064201388888888</v>
      </c>
      <c r="J395" s="2">
        <v>11.006</v>
      </c>
      <c r="K395" t="s">
        <v>1094</v>
      </c>
      <c r="L395" s="2">
        <v>5.7000000000000002E-3</v>
      </c>
      <c r="M395" s="2">
        <v>3.0000000000000001E-3</v>
      </c>
      <c r="N395" s="4">
        <v>4.9084769763779526E-3</v>
      </c>
      <c r="O395" s="4">
        <v>8.134009513362855E-4</v>
      </c>
      <c r="P395" s="5">
        <v>0.82296000000000002</v>
      </c>
      <c r="Q395" s="5">
        <v>1.6477671699606108E-2</v>
      </c>
      <c r="R395" s="4">
        <v>0.40339296273302533</v>
      </c>
      <c r="S395" s="6">
        <v>67.375074457135227</v>
      </c>
      <c r="T395" s="6">
        <v>88360.352974622365</v>
      </c>
      <c r="U395" s="17">
        <v>3.3990071964828457</v>
      </c>
      <c r="W395" s="2">
        <v>26200</v>
      </c>
      <c r="X395" s="2">
        <v>4300</v>
      </c>
      <c r="Y395" s="2">
        <v>231</v>
      </c>
      <c r="Z395" s="2">
        <v>38</v>
      </c>
      <c r="AA395" s="2">
        <v>0.99999000000000005</v>
      </c>
      <c r="AB395" s="2">
        <v>4.329004E-3</v>
      </c>
      <c r="AC395" s="2">
        <v>7.1213060000000004E-4</v>
      </c>
      <c r="AD395" s="2">
        <v>0.82296000000000002</v>
      </c>
      <c r="AE395" s="2">
        <v>7.7999999999999999E-4</v>
      </c>
      <c r="AF395" s="2">
        <v>0.19003</v>
      </c>
      <c r="AG395" s="2">
        <v>-20</v>
      </c>
      <c r="AH395" s="2">
        <v>120</v>
      </c>
      <c r="AI395" s="2">
        <v>0.49792999999999998</v>
      </c>
      <c r="AJ395" s="2">
        <v>8.5999999999999998E-4</v>
      </c>
      <c r="AK395" s="2">
        <v>10290</v>
      </c>
      <c r="AL395" s="2">
        <v>220</v>
      </c>
      <c r="AM395" s="2">
        <v>34800</v>
      </c>
      <c r="AN395" s="2">
        <v>1400</v>
      </c>
      <c r="AO395" s="2">
        <v>105000</v>
      </c>
      <c r="AP395" s="2">
        <v>22000</v>
      </c>
      <c r="AQ395" s="2">
        <v>5013.8999999999996</v>
      </c>
      <c r="AR395" s="2">
        <v>1.8</v>
      </c>
      <c r="AS395">
        <v>4.4999999999999998E-2</v>
      </c>
      <c r="AT395">
        <v>1.2999999999999999E-2</v>
      </c>
      <c r="AU395">
        <v>0</v>
      </c>
      <c r="AV395">
        <v>0</v>
      </c>
      <c r="AW395" s="2">
        <v>7.0000000000000001E-3</v>
      </c>
      <c r="AX395" s="2">
        <v>0.04</v>
      </c>
      <c r="AY395" s="2">
        <v>1106250</v>
      </c>
      <c r="AZ395" s="2">
        <v>19375</v>
      </c>
      <c r="BA395" s="2">
        <v>521875</v>
      </c>
      <c r="BB395" s="2">
        <v>10000</v>
      </c>
      <c r="BC395" s="2">
        <v>595625</v>
      </c>
      <c r="BD395" s="2">
        <v>11250</v>
      </c>
      <c r="BE395" s="2">
        <v>30500</v>
      </c>
      <c r="BF395" s="2">
        <v>562.5</v>
      </c>
      <c r="BG395" s="2">
        <v>315.625</v>
      </c>
      <c r="BH395" s="2">
        <v>31.25</v>
      </c>
      <c r="BI395" s="2">
        <f t="shared" si="15"/>
        <v>19.575295058573523</v>
      </c>
      <c r="BJ395" s="2">
        <f t="shared" si="16"/>
        <v>0.51675680206627117</v>
      </c>
    </row>
    <row r="396" spans="1:62" x14ac:dyDescent="0.25">
      <c r="A396" s="14">
        <v>44547.46755483796</v>
      </c>
      <c r="B396" t="s">
        <v>1096</v>
      </c>
      <c r="C396">
        <v>39450</v>
      </c>
      <c r="D396">
        <v>12268</v>
      </c>
      <c r="E396" t="s">
        <v>104</v>
      </c>
      <c r="F396" t="s">
        <v>989</v>
      </c>
      <c r="G396" t="s">
        <v>1097</v>
      </c>
      <c r="H396" t="s">
        <v>829</v>
      </c>
      <c r="I396" s="1">
        <v>0.47111388888888889</v>
      </c>
      <c r="J396" s="2">
        <v>11.036</v>
      </c>
      <c r="K396" t="s">
        <v>1096</v>
      </c>
      <c r="L396" s="2">
        <v>9.1000000000000004E-3</v>
      </c>
      <c r="M396" s="2">
        <v>0.79</v>
      </c>
      <c r="N396" s="4">
        <v>9.6089680629921244E-3</v>
      </c>
      <c r="O396" s="4">
        <v>1.8017811815779076E-3</v>
      </c>
      <c r="P396" s="5">
        <v>0.82294999999999996</v>
      </c>
      <c r="Q396" s="5">
        <v>1.6485820604386064E-2</v>
      </c>
      <c r="R396" s="4">
        <v>-0.10767875422999572</v>
      </c>
      <c r="S396" s="6">
        <v>43.075498171854129</v>
      </c>
      <c r="T396" s="6">
        <v>45251.787671667124</v>
      </c>
      <c r="U396" s="17">
        <v>3.1928017413084961</v>
      </c>
      <c r="W396" s="2">
        <v>13400</v>
      </c>
      <c r="X396" s="2">
        <v>2500</v>
      </c>
      <c r="Y396" s="2">
        <v>118</v>
      </c>
      <c r="Z396" s="2">
        <v>22</v>
      </c>
      <c r="AA396" s="2">
        <v>0.99999000000000005</v>
      </c>
      <c r="AB396" s="2">
        <v>8.4745759999999993E-3</v>
      </c>
      <c r="AC396" s="2">
        <v>1.5800059999999999E-3</v>
      </c>
      <c r="AD396" s="2">
        <v>0.82294999999999996</v>
      </c>
      <c r="AE396" s="2">
        <v>9.3999999999999997E-4</v>
      </c>
      <c r="AF396" s="2">
        <v>-0.38734000000000002</v>
      </c>
      <c r="AG396" s="2">
        <v>39</v>
      </c>
      <c r="AH396" s="2">
        <v>60</v>
      </c>
      <c r="AI396" s="2">
        <v>0.49640000000000001</v>
      </c>
      <c r="AJ396" s="2">
        <v>5.0000000000000001E-4</v>
      </c>
      <c r="AK396" s="2">
        <v>9680</v>
      </c>
      <c r="AL396" s="2">
        <v>150</v>
      </c>
      <c r="AM396" s="2">
        <v>30990</v>
      </c>
      <c r="AN396" s="2">
        <v>970</v>
      </c>
      <c r="AO396" s="2">
        <v>57000</v>
      </c>
      <c r="AP396" s="2">
        <v>29000</v>
      </c>
      <c r="AQ396" s="2">
        <v>5013.8999999999996</v>
      </c>
      <c r="AR396" s="2">
        <v>2.1</v>
      </c>
      <c r="AS396">
        <v>7.2999999999999995E-2</v>
      </c>
      <c r="AT396">
        <v>1.2E-2</v>
      </c>
      <c r="AU396">
        <v>0</v>
      </c>
      <c r="AV396">
        <v>0</v>
      </c>
      <c r="AW396" s="2">
        <v>2</v>
      </c>
      <c r="AX396" s="2">
        <v>1.8</v>
      </c>
      <c r="AY396" s="2">
        <v>991875</v>
      </c>
      <c r="AZ396" s="2">
        <v>59375</v>
      </c>
      <c r="BA396" s="2">
        <v>466250</v>
      </c>
      <c r="BB396" s="2">
        <v>28750</v>
      </c>
      <c r="BC396" s="2">
        <v>532500</v>
      </c>
      <c r="BD396" s="2">
        <v>32500</v>
      </c>
      <c r="BE396" s="2">
        <v>28062.5</v>
      </c>
      <c r="BF396" s="2">
        <v>2062.5</v>
      </c>
      <c r="BG396" s="2">
        <v>336.875</v>
      </c>
      <c r="BH396" s="2">
        <v>30</v>
      </c>
      <c r="BI396" s="2">
        <f t="shared" si="15"/>
        <v>19.028054868685569</v>
      </c>
      <c r="BJ396" s="2">
        <f t="shared" si="16"/>
        <v>1.8178286071910581</v>
      </c>
    </row>
    <row r="397" spans="1:62" x14ac:dyDescent="0.25">
      <c r="A397" s="14">
        <v>44547.468036655089</v>
      </c>
      <c r="B397" t="s">
        <v>1098</v>
      </c>
      <c r="C397">
        <v>42989</v>
      </c>
      <c r="D397">
        <v>13122</v>
      </c>
      <c r="E397" t="s">
        <v>105</v>
      </c>
      <c r="F397" t="s">
        <v>989</v>
      </c>
      <c r="G397" t="s">
        <v>1099</v>
      </c>
      <c r="H397" t="s">
        <v>829</v>
      </c>
      <c r="I397" s="1">
        <v>0.47159571759259261</v>
      </c>
      <c r="J397" s="2">
        <v>11.000999999999999</v>
      </c>
      <c r="K397" t="s">
        <v>1098</v>
      </c>
      <c r="L397" s="2">
        <v>3.5200000000000001E-3</v>
      </c>
      <c r="M397" s="2">
        <v>3.6999999999999998E-2</v>
      </c>
      <c r="N397" s="4">
        <v>2.806580409448819E-3</v>
      </c>
      <c r="O397" s="4">
        <v>3.5871495923786649E-4</v>
      </c>
      <c r="P397" s="5">
        <v>0.82299999999999995</v>
      </c>
      <c r="Q397" s="5">
        <v>1.6519430982936428E-2</v>
      </c>
      <c r="R397" s="4">
        <v>-0.22874306989719453</v>
      </c>
      <c r="S397" s="6">
        <v>8.5487489866771465E-11</v>
      </c>
      <c r="T397" s="6">
        <v>155672.38010721252</v>
      </c>
      <c r="U397" s="17">
        <v>3.5517113945250829</v>
      </c>
      <c r="W397" s="2">
        <v>45800</v>
      </c>
      <c r="X397" s="2">
        <v>5800</v>
      </c>
      <c r="Y397" s="2">
        <v>404</v>
      </c>
      <c r="Z397" s="2">
        <v>51</v>
      </c>
      <c r="AA397" s="2">
        <v>0.99992000000000003</v>
      </c>
      <c r="AB397" s="2">
        <v>2.4752480000000002E-3</v>
      </c>
      <c r="AC397" s="2">
        <v>3.1246939999999998E-4</v>
      </c>
      <c r="AD397" s="2">
        <v>0.82299999999999995</v>
      </c>
      <c r="AE397" s="2">
        <v>1.4E-3</v>
      </c>
      <c r="AF397" s="2">
        <v>-2.3987000000000001E-2</v>
      </c>
      <c r="AG397" s="2">
        <v>-120</v>
      </c>
      <c r="AH397" s="2">
        <v>250</v>
      </c>
      <c r="AI397" s="2">
        <v>0.49936999999999998</v>
      </c>
      <c r="AJ397" s="2">
        <v>5.9999999999999995E-4</v>
      </c>
      <c r="AK397" s="2">
        <v>10880</v>
      </c>
      <c r="AL397" s="2">
        <v>130</v>
      </c>
      <c r="AM397" s="2">
        <v>38570</v>
      </c>
      <c r="AN397" s="2">
        <v>810</v>
      </c>
      <c r="AO397" s="2">
        <v>90000</v>
      </c>
      <c r="AP397" s="2">
        <v>30000</v>
      </c>
      <c r="AQ397" s="2">
        <v>5014.1000000000004</v>
      </c>
      <c r="AR397" s="2">
        <v>3.2</v>
      </c>
      <c r="AS397">
        <v>2.7900000000000001E-2</v>
      </c>
      <c r="AT397">
        <v>3.0999999999999999E-3</v>
      </c>
      <c r="AU397">
        <v>0</v>
      </c>
      <c r="AV397">
        <v>0</v>
      </c>
      <c r="AW397" s="2">
        <v>0.09</v>
      </c>
      <c r="AX397" s="2">
        <v>0.17</v>
      </c>
      <c r="AY397" s="2">
        <v>1278750</v>
      </c>
      <c r="AZ397" s="2">
        <v>38125</v>
      </c>
      <c r="BA397" s="2">
        <v>604375</v>
      </c>
      <c r="BB397" s="2">
        <v>18125</v>
      </c>
      <c r="BC397" s="2">
        <v>690625</v>
      </c>
      <c r="BD397" s="2">
        <v>21250</v>
      </c>
      <c r="BE397" s="2">
        <v>35500</v>
      </c>
      <c r="BF397" s="2">
        <v>1125</v>
      </c>
      <c r="BG397" s="2">
        <v>484.375</v>
      </c>
      <c r="BH397" s="2">
        <v>38.75</v>
      </c>
      <c r="BI397" s="2">
        <f t="shared" si="15"/>
        <v>19.515488559263453</v>
      </c>
      <c r="BJ397" s="2">
        <f t="shared" si="16"/>
        <v>0.86200392102003476</v>
      </c>
    </row>
    <row r="398" spans="1:62" x14ac:dyDescent="0.25">
      <c r="A398" s="14">
        <v>44547.46850545139</v>
      </c>
      <c r="B398" t="s">
        <v>1100</v>
      </c>
      <c r="C398">
        <v>43158</v>
      </c>
      <c r="D398">
        <v>13445</v>
      </c>
      <c r="E398" t="s">
        <v>106</v>
      </c>
      <c r="F398" t="s">
        <v>989</v>
      </c>
      <c r="G398" t="s">
        <v>1101</v>
      </c>
      <c r="H398" t="s">
        <v>829</v>
      </c>
      <c r="I398" s="1">
        <v>0.47206446759259263</v>
      </c>
      <c r="J398" s="2">
        <v>11.003</v>
      </c>
      <c r="K398" t="s">
        <v>1100</v>
      </c>
      <c r="L398" s="2">
        <v>2.07E-2</v>
      </c>
      <c r="M398" s="2">
        <v>3.5999999999999997E-2</v>
      </c>
      <c r="N398" s="4">
        <v>1.4226576377952757E-2</v>
      </c>
      <c r="O398" s="4">
        <v>1.6666813799542008E-3</v>
      </c>
      <c r="P398" s="5">
        <v>0.82340000000000002</v>
      </c>
      <c r="Q398" s="5">
        <v>1.649833397649593E-2</v>
      </c>
      <c r="R398" s="4">
        <v>0</v>
      </c>
      <c r="S398" s="6">
        <v>-236.30453734262903</v>
      </c>
      <c r="T398" s="6">
        <v>31535.237989347825</v>
      </c>
      <c r="U398" s="17">
        <v>3.0615516166700023</v>
      </c>
      <c r="W398" s="2">
        <v>9000</v>
      </c>
      <c r="X398" s="2">
        <v>1000</v>
      </c>
      <c r="Y398" s="2">
        <v>79.7</v>
      </c>
      <c r="Z398" s="2">
        <v>9.1999999999999993</v>
      </c>
      <c r="AA398" s="2">
        <v>0.99997000000000003</v>
      </c>
      <c r="AB398" s="2">
        <v>1.2547050000000001E-2</v>
      </c>
      <c r="AC398" s="2">
        <v>1.448342E-3</v>
      </c>
      <c r="AD398" s="2">
        <v>0.82340000000000002</v>
      </c>
      <c r="AE398" s="2">
        <v>1E-3</v>
      </c>
      <c r="AF398" s="2">
        <v>0.3715</v>
      </c>
      <c r="AG398" s="2">
        <v>106</v>
      </c>
      <c r="AH398" s="2">
        <v>35</v>
      </c>
      <c r="AI398" s="2">
        <v>0.49729000000000001</v>
      </c>
      <c r="AJ398" s="2">
        <v>2.7999999999999998E-4</v>
      </c>
      <c r="AK398" s="2">
        <v>9270</v>
      </c>
      <c r="AL398" s="2">
        <v>130</v>
      </c>
      <c r="AM398" s="2">
        <v>28460</v>
      </c>
      <c r="AN398" s="2">
        <v>850</v>
      </c>
      <c r="AO398" s="2">
        <v>91900</v>
      </c>
      <c r="AP398" s="2">
        <v>6400</v>
      </c>
      <c r="AQ398" s="2">
        <v>5015</v>
      </c>
      <c r="AR398" s="2">
        <v>2.2999999999999998</v>
      </c>
      <c r="AS398">
        <v>0.16400000000000001</v>
      </c>
      <c r="AT398">
        <v>2.7E-2</v>
      </c>
      <c r="AU398">
        <v>0</v>
      </c>
      <c r="AV398">
        <v>0</v>
      </c>
      <c r="AW398" s="2">
        <v>8.8999999999999996E-2</v>
      </c>
      <c r="AX398" s="2">
        <v>2.5999999999999999E-2</v>
      </c>
      <c r="AY398" s="2">
        <v>1493750</v>
      </c>
      <c r="AZ398" s="2">
        <v>81250</v>
      </c>
      <c r="BA398" s="2">
        <v>701875</v>
      </c>
      <c r="BB398" s="2">
        <v>38125</v>
      </c>
      <c r="BC398" s="2">
        <v>801875</v>
      </c>
      <c r="BD398" s="2">
        <v>43750</v>
      </c>
      <c r="BE398" s="2">
        <v>41125</v>
      </c>
      <c r="BF398" s="2">
        <v>2250</v>
      </c>
      <c r="BG398" s="2">
        <v>756.25</v>
      </c>
      <c r="BH398" s="2">
        <v>68.75</v>
      </c>
      <c r="BI398" s="2">
        <f t="shared" si="15"/>
        <v>19.581325662532006</v>
      </c>
      <c r="BJ398" s="2">
        <f t="shared" si="16"/>
        <v>1.5129755846593493</v>
      </c>
    </row>
    <row r="399" spans="1:62" x14ac:dyDescent="0.25">
      <c r="A399" s="14">
        <v>44547.46897707176</v>
      </c>
      <c r="B399" t="s">
        <v>1102</v>
      </c>
      <c r="C399">
        <v>43747</v>
      </c>
      <c r="D399">
        <v>13677</v>
      </c>
      <c r="E399" t="s">
        <v>107</v>
      </c>
      <c r="F399" t="s">
        <v>989</v>
      </c>
      <c r="G399" t="s">
        <v>1103</v>
      </c>
      <c r="H399" t="s">
        <v>829</v>
      </c>
      <c r="I399" s="1">
        <v>0.4725361111111111</v>
      </c>
      <c r="J399" s="2">
        <v>11.025</v>
      </c>
      <c r="K399" t="s">
        <v>1102</v>
      </c>
      <c r="L399" s="2">
        <v>1.9599999999999999E-3</v>
      </c>
      <c r="M399" s="2">
        <v>4.0000000000000001E-3</v>
      </c>
      <c r="N399" s="4">
        <v>1.7997754960629921E-3</v>
      </c>
      <c r="O399" s="4">
        <v>1.6397953290570386E-4</v>
      </c>
      <c r="P399" s="5">
        <v>0.82352000000000003</v>
      </c>
      <c r="Q399" s="5">
        <v>1.6493892086466434E-2</v>
      </c>
      <c r="R399" s="4">
        <v>-0.57773491090310092</v>
      </c>
      <c r="S399" s="6">
        <v>-2870.4474730491033</v>
      </c>
      <c r="T399" s="6">
        <v>359738.20619639946</v>
      </c>
      <c r="U399" s="17">
        <v>3.6620408393086188</v>
      </c>
      <c r="W399" s="2">
        <v>71500</v>
      </c>
      <c r="X399" s="2">
        <v>6400</v>
      </c>
      <c r="Y399" s="2">
        <v>630</v>
      </c>
      <c r="Z399" s="2">
        <v>56</v>
      </c>
      <c r="AA399" s="2">
        <v>0.99992999999999999</v>
      </c>
      <c r="AB399" s="2">
        <v>1.5873020000000001E-3</v>
      </c>
      <c r="AC399" s="2">
        <v>1.4109349999999999E-4</v>
      </c>
      <c r="AD399" s="2">
        <v>0.82352000000000003</v>
      </c>
      <c r="AE399" s="2">
        <v>8.8000000000000003E-4</v>
      </c>
      <c r="AF399" s="2">
        <v>-0.32802999999999999</v>
      </c>
      <c r="AG399" s="2">
        <v>-210</v>
      </c>
      <c r="AH399" s="2">
        <v>280</v>
      </c>
      <c r="AI399" s="2">
        <v>0.49944</v>
      </c>
      <c r="AJ399" s="2">
        <v>9.5E-4</v>
      </c>
      <c r="AK399" s="2">
        <v>11340</v>
      </c>
      <c r="AL399" s="2">
        <v>89</v>
      </c>
      <c r="AM399" s="2">
        <v>41500</v>
      </c>
      <c r="AN399" s="2">
        <v>560</v>
      </c>
      <c r="AO399" s="2">
        <v>94000</v>
      </c>
      <c r="AP399" s="2">
        <v>16000</v>
      </c>
      <c r="AQ399" s="2">
        <v>5015.2</v>
      </c>
      <c r="AR399" s="2">
        <v>2</v>
      </c>
      <c r="AS399">
        <v>1.55E-2</v>
      </c>
      <c r="AT399">
        <v>1.5E-3</v>
      </c>
      <c r="AU399">
        <v>0</v>
      </c>
      <c r="AV399">
        <v>0</v>
      </c>
      <c r="AW399" s="2">
        <v>9.0000000000000011E-3</v>
      </c>
      <c r="AX399" s="2">
        <v>3.2000000000000001E-2</v>
      </c>
      <c r="AY399" s="2">
        <v>1123750</v>
      </c>
      <c r="AZ399" s="2">
        <v>40625</v>
      </c>
      <c r="BA399" s="2">
        <v>531875</v>
      </c>
      <c r="BB399" s="2">
        <v>20000</v>
      </c>
      <c r="BC399" s="2">
        <v>606875</v>
      </c>
      <c r="BD399" s="2">
        <v>22500</v>
      </c>
      <c r="BE399" s="2">
        <v>31375</v>
      </c>
      <c r="BF399" s="2">
        <v>1062.5</v>
      </c>
      <c r="BG399" s="2">
        <v>395</v>
      </c>
      <c r="BH399" s="2">
        <v>14.375</v>
      </c>
      <c r="BI399" s="2">
        <f t="shared" si="15"/>
        <v>19.398819036275839</v>
      </c>
      <c r="BJ399" s="2">
        <f t="shared" si="16"/>
        <v>0.97407885232424796</v>
      </c>
    </row>
    <row r="400" spans="1:62" x14ac:dyDescent="0.25">
      <c r="A400" s="14">
        <v>44547.469445590279</v>
      </c>
      <c r="B400" t="s">
        <v>1104</v>
      </c>
      <c r="C400">
        <v>43886</v>
      </c>
      <c r="D400">
        <v>13710</v>
      </c>
      <c r="E400" t="s">
        <v>108</v>
      </c>
      <c r="F400" t="s">
        <v>989</v>
      </c>
      <c r="G400" t="s">
        <v>1105</v>
      </c>
      <c r="H400" t="s">
        <v>829</v>
      </c>
      <c r="I400" s="1">
        <v>0.47300462962962958</v>
      </c>
      <c r="J400" s="2">
        <v>11.294</v>
      </c>
      <c r="K400" t="s">
        <v>1104</v>
      </c>
      <c r="L400" s="2">
        <v>5.64E-3</v>
      </c>
      <c r="M400" s="2">
        <v>6.0000000000000001E-3</v>
      </c>
      <c r="N400" s="4">
        <v>5.3993253543307088E-3</v>
      </c>
      <c r="O400" s="4">
        <v>7.0254768977983956E-4</v>
      </c>
      <c r="P400" s="5">
        <v>0.82164999999999999</v>
      </c>
      <c r="Q400" s="5">
        <v>1.6447902267462559E-2</v>
      </c>
      <c r="R400" s="4">
        <v>0</v>
      </c>
      <c r="S400" s="6">
        <v>1962.6228926767988</v>
      </c>
      <c r="T400" s="6">
        <v>78640.603145864035</v>
      </c>
      <c r="U400" s="17">
        <v>3.3730463111185496</v>
      </c>
      <c r="W400" s="2">
        <v>23700</v>
      </c>
      <c r="X400" s="2">
        <v>3100</v>
      </c>
      <c r="Y400" s="2">
        <v>210</v>
      </c>
      <c r="Z400" s="2">
        <v>27</v>
      </c>
      <c r="AA400" s="2">
        <v>0.99997999999999998</v>
      </c>
      <c r="AB400" s="2">
        <v>4.7619050000000003E-3</v>
      </c>
      <c r="AC400" s="2">
        <v>6.1224490000000005E-4</v>
      </c>
      <c r="AD400" s="2">
        <v>0.82164999999999999</v>
      </c>
      <c r="AE400" s="2">
        <v>6.9999999999999999E-4</v>
      </c>
      <c r="AF400" s="2">
        <v>6.4309000000000005E-2</v>
      </c>
      <c r="AG400" s="2">
        <v>0</v>
      </c>
      <c r="AH400" s="2">
        <v>130</v>
      </c>
      <c r="AI400" s="2">
        <v>0.50080000000000002</v>
      </c>
      <c r="AJ400" s="2">
        <v>7.7999999999999999E-4</v>
      </c>
      <c r="AK400" s="2">
        <v>10210</v>
      </c>
      <c r="AL400" s="2">
        <v>140</v>
      </c>
      <c r="AM400" s="2">
        <v>34350</v>
      </c>
      <c r="AN400" s="2">
        <v>850</v>
      </c>
      <c r="AO400" s="2">
        <v>101000</v>
      </c>
      <c r="AP400" s="2">
        <v>14000</v>
      </c>
      <c r="AQ400" s="2">
        <v>5011</v>
      </c>
      <c r="AR400" s="2">
        <v>1.6</v>
      </c>
      <c r="AS400">
        <v>4.4600000000000001E-2</v>
      </c>
      <c r="AT400">
        <v>5.4999999999999997E-3</v>
      </c>
      <c r="AU400">
        <v>0</v>
      </c>
      <c r="AV400">
        <v>0</v>
      </c>
      <c r="AW400" s="2">
        <v>1.6E-2</v>
      </c>
      <c r="AX400" s="2">
        <v>0.03</v>
      </c>
      <c r="AY400" s="2">
        <v>1051250</v>
      </c>
      <c r="AZ400" s="2">
        <v>21250</v>
      </c>
      <c r="BA400" s="2">
        <v>497500</v>
      </c>
      <c r="BB400" s="2">
        <v>10625</v>
      </c>
      <c r="BC400" s="2">
        <v>568750</v>
      </c>
      <c r="BD400" s="2">
        <v>11875</v>
      </c>
      <c r="BE400" s="2">
        <v>29325</v>
      </c>
      <c r="BF400" s="2">
        <v>593.75</v>
      </c>
      <c r="BG400" s="2">
        <v>473.75</v>
      </c>
      <c r="BH400" s="2">
        <v>18.125</v>
      </c>
      <c r="BI400" s="2">
        <f t="shared" si="15"/>
        <v>19.467071107416473</v>
      </c>
      <c r="BJ400" s="2">
        <f t="shared" si="16"/>
        <v>0.56618328404047835</v>
      </c>
    </row>
    <row r="401" spans="1:62" x14ac:dyDescent="0.25">
      <c r="A401" s="14">
        <v>44547.469922997683</v>
      </c>
      <c r="B401" t="s">
        <v>1106</v>
      </c>
      <c r="C401">
        <v>44188</v>
      </c>
      <c r="D401">
        <v>13986</v>
      </c>
      <c r="E401" t="s">
        <v>109</v>
      </c>
      <c r="F401" t="s">
        <v>989</v>
      </c>
      <c r="G401" t="s">
        <v>1107</v>
      </c>
      <c r="H401" t="s">
        <v>829</v>
      </c>
      <c r="I401" s="1">
        <v>0.47348206018518518</v>
      </c>
      <c r="J401" s="2">
        <v>11.054</v>
      </c>
      <c r="K401" t="s">
        <v>1106</v>
      </c>
      <c r="L401" s="2">
        <v>0.01</v>
      </c>
      <c r="M401" s="2">
        <v>0.02</v>
      </c>
      <c r="N401" s="4">
        <v>1.0402369511811024E-2</v>
      </c>
      <c r="O401" s="4">
        <v>2.2048329935663229E-3</v>
      </c>
      <c r="P401" s="5">
        <v>0.82096999999999998</v>
      </c>
      <c r="Q401" s="5">
        <v>1.6433064119633928E-2</v>
      </c>
      <c r="R401" s="4">
        <v>-0.45544336534301261</v>
      </c>
      <c r="S401" s="6">
        <v>1531.2483656242778</v>
      </c>
      <c r="T401" s="6">
        <v>38934.456509288932</v>
      </c>
      <c r="U401" s="17">
        <v>3.1688221685276159</v>
      </c>
      <c r="W401" s="2">
        <v>12300</v>
      </c>
      <c r="X401" s="2">
        <v>2600</v>
      </c>
      <c r="Y401" s="2">
        <v>109</v>
      </c>
      <c r="Z401" s="2">
        <v>23</v>
      </c>
      <c r="AA401" s="2">
        <v>0.99999000000000005</v>
      </c>
      <c r="AB401" s="2">
        <v>9.1743120000000004E-3</v>
      </c>
      <c r="AC401" s="2">
        <v>1.935864E-3</v>
      </c>
      <c r="AD401" s="2">
        <v>0.82096999999999998</v>
      </c>
      <c r="AE401" s="2">
        <v>6.7000000000000002E-4</v>
      </c>
      <c r="AF401" s="2">
        <v>-0.17191999999999999</v>
      </c>
      <c r="AG401" s="2">
        <v>20</v>
      </c>
      <c r="AH401" s="2">
        <v>180</v>
      </c>
      <c r="AI401" s="2">
        <v>0.50061</v>
      </c>
      <c r="AJ401" s="2">
        <v>6.9999999999999999E-4</v>
      </c>
      <c r="AK401" s="2">
        <v>9580</v>
      </c>
      <c r="AL401" s="2">
        <v>200</v>
      </c>
      <c r="AM401" s="2">
        <v>30400</v>
      </c>
      <c r="AN401" s="2">
        <v>1200</v>
      </c>
      <c r="AO401" s="2">
        <v>99000</v>
      </c>
      <c r="AP401" s="2">
        <v>16000</v>
      </c>
      <c r="AQ401" s="2">
        <v>5009.3999999999996</v>
      </c>
      <c r="AR401" s="2">
        <v>1.5</v>
      </c>
      <c r="AS401">
        <v>7.9000000000000001E-2</v>
      </c>
      <c r="AT401">
        <v>1.6E-2</v>
      </c>
      <c r="AU401">
        <v>0</v>
      </c>
      <c r="AV401">
        <v>0</v>
      </c>
      <c r="AW401" s="2">
        <v>4.8000000000000001E-2</v>
      </c>
      <c r="AX401" s="2">
        <v>3.4000000000000002E-2</v>
      </c>
      <c r="AY401" s="2">
        <v>971250</v>
      </c>
      <c r="AZ401" s="2">
        <v>22500</v>
      </c>
      <c r="BA401" s="2">
        <v>458750</v>
      </c>
      <c r="BB401" s="2">
        <v>10625</v>
      </c>
      <c r="BC401" s="2">
        <v>525000</v>
      </c>
      <c r="BD401" s="2">
        <v>11875</v>
      </c>
      <c r="BE401" s="2">
        <v>27000</v>
      </c>
      <c r="BF401" s="2">
        <v>625</v>
      </c>
      <c r="BG401" s="2">
        <v>338.125</v>
      </c>
      <c r="BH401" s="2">
        <v>31.875</v>
      </c>
      <c r="BI401" s="2">
        <f t="shared" si="15"/>
        <v>19.500630572789508</v>
      </c>
      <c r="BJ401" s="2">
        <f t="shared" si="16"/>
        <v>0.63112731994012061</v>
      </c>
    </row>
    <row r="402" spans="1:62" x14ac:dyDescent="0.25">
      <c r="A402" s="14">
        <v>44547.470395208336</v>
      </c>
      <c r="B402" t="s">
        <v>1108</v>
      </c>
      <c r="C402">
        <v>46250</v>
      </c>
      <c r="D402">
        <v>14203</v>
      </c>
      <c r="E402" t="s">
        <v>110</v>
      </c>
      <c r="F402" t="s">
        <v>989</v>
      </c>
      <c r="G402" t="s">
        <v>1109</v>
      </c>
      <c r="H402" t="s">
        <v>829</v>
      </c>
      <c r="I402" s="1">
        <v>0.47395428240740739</v>
      </c>
      <c r="J402" s="2">
        <v>11.05</v>
      </c>
      <c r="K402" t="s">
        <v>1108</v>
      </c>
      <c r="L402" s="2">
        <v>3.6099999999999999E-3</v>
      </c>
      <c r="M402" s="2">
        <v>7.7</v>
      </c>
      <c r="N402" s="4">
        <v>3.1583792125984252E-3</v>
      </c>
      <c r="O402" s="4">
        <v>5.1416239147776153E-4</v>
      </c>
      <c r="P402" s="5">
        <v>0.82321999999999995</v>
      </c>
      <c r="Q402" s="5">
        <v>1.6492949019505276E-2</v>
      </c>
      <c r="R402" s="4">
        <v>0</v>
      </c>
      <c r="S402" s="6">
        <v>-597.75736675639098</v>
      </c>
      <c r="T402" s="6">
        <v>148349.98266967337</v>
      </c>
      <c r="U402" s="17">
        <v>3.5215794136334138</v>
      </c>
      <c r="W402" s="2">
        <v>40600</v>
      </c>
      <c r="X402" s="2">
        <v>6500</v>
      </c>
      <c r="Y402" s="2">
        <v>359</v>
      </c>
      <c r="Z402" s="2">
        <v>58</v>
      </c>
      <c r="AA402" s="2">
        <v>0.99997000000000003</v>
      </c>
      <c r="AB402" s="2">
        <v>2.7855150000000001E-3</v>
      </c>
      <c r="AC402" s="2">
        <v>4.5002749999999999E-4</v>
      </c>
      <c r="AD402" s="2">
        <v>0.82321999999999995</v>
      </c>
      <c r="AE402" s="2">
        <v>9.7000000000000005E-4</v>
      </c>
      <c r="AF402" s="2">
        <v>-0.13933999999999999</v>
      </c>
      <c r="AG402" s="2">
        <v>41</v>
      </c>
      <c r="AH402" s="2">
        <v>60</v>
      </c>
      <c r="AI402" s="2">
        <v>0.49935000000000002</v>
      </c>
      <c r="AJ402" s="2">
        <v>5.1999999999999995E-4</v>
      </c>
      <c r="AK402" s="2">
        <v>10740</v>
      </c>
      <c r="AL402" s="2">
        <v>180</v>
      </c>
      <c r="AM402" s="2">
        <v>37700</v>
      </c>
      <c r="AN402" s="2">
        <v>1100</v>
      </c>
      <c r="AO402" s="2">
        <v>25000</v>
      </c>
      <c r="AP402" s="2">
        <v>27000</v>
      </c>
      <c r="AQ402" s="2">
        <v>5014.5</v>
      </c>
      <c r="AR402" s="2">
        <v>2.2000000000000002</v>
      </c>
      <c r="AS402">
        <v>2.8399999999999998E-2</v>
      </c>
      <c r="AT402">
        <v>4.1999999999999997E-3</v>
      </c>
      <c r="AU402">
        <v>0</v>
      </c>
      <c r="AV402">
        <v>0</v>
      </c>
      <c r="AW402" s="2">
        <v>19</v>
      </c>
      <c r="AX402" s="2">
        <v>11</v>
      </c>
      <c r="AY402" s="2">
        <v>1189375</v>
      </c>
      <c r="AZ402" s="2">
        <v>24375</v>
      </c>
      <c r="BA402" s="2">
        <v>562500</v>
      </c>
      <c r="BB402" s="2">
        <v>11875</v>
      </c>
      <c r="BC402" s="2">
        <v>641875</v>
      </c>
      <c r="BD402" s="2">
        <v>13750</v>
      </c>
      <c r="BE402" s="2">
        <v>33068.75</v>
      </c>
      <c r="BF402" s="2">
        <v>593.75</v>
      </c>
      <c r="BG402" s="2">
        <v>681.875</v>
      </c>
      <c r="BH402" s="2">
        <v>22.5</v>
      </c>
      <c r="BI402" s="2">
        <f t="shared" si="15"/>
        <v>19.502842865877746</v>
      </c>
      <c r="BJ402" s="2">
        <f t="shared" si="16"/>
        <v>0.545127420442167</v>
      </c>
    </row>
    <row r="403" spans="1:62" x14ac:dyDescent="0.25">
      <c r="A403" s="14">
        <v>44547.472124131942</v>
      </c>
      <c r="B403" t="s">
        <v>1110</v>
      </c>
      <c r="C403">
        <v>46461</v>
      </c>
      <c r="D403">
        <v>14272</v>
      </c>
      <c r="E403" t="s">
        <v>1111</v>
      </c>
      <c r="F403" t="s">
        <v>989</v>
      </c>
      <c r="G403" t="s">
        <v>1112</v>
      </c>
      <c r="H403" t="s">
        <v>829</v>
      </c>
      <c r="I403" s="1">
        <v>0.47568310185185186</v>
      </c>
      <c r="J403" s="2">
        <v>11.051</v>
      </c>
      <c r="K403" t="s">
        <v>1110</v>
      </c>
      <c r="L403" s="2">
        <v>3.8899999999999998E-3</v>
      </c>
      <c r="M403" s="2">
        <v>2.9000000000000001E-2</v>
      </c>
      <c r="N403" s="4">
        <v>3.7795271811023622E-3</v>
      </c>
      <c r="O403" s="4">
        <v>5.3450594968426494E-4</v>
      </c>
      <c r="P403" s="5">
        <v>0.82191999999999998</v>
      </c>
      <c r="Q403" s="5">
        <v>1.6459340647790241E-2</v>
      </c>
      <c r="R403" s="4">
        <v>0</v>
      </c>
      <c r="S403" s="6">
        <v>2260.7638567907234</v>
      </c>
      <c r="T403" s="6">
        <v>120830.34740568721</v>
      </c>
      <c r="U403" s="17">
        <v>3.4735239249748475</v>
      </c>
      <c r="W403" s="2">
        <v>33900</v>
      </c>
      <c r="X403" s="2">
        <v>4800</v>
      </c>
      <c r="Y403" s="2">
        <v>300</v>
      </c>
      <c r="Z403" s="2">
        <v>42</v>
      </c>
      <c r="AA403" s="2">
        <v>0.99995999999999996</v>
      </c>
      <c r="AB403" s="2">
        <v>3.333333E-3</v>
      </c>
      <c r="AC403" s="2">
        <v>4.6666669999999999E-4</v>
      </c>
      <c r="AD403" s="2">
        <v>0.82191999999999998</v>
      </c>
      <c r="AE403" s="2">
        <v>8.3000000000000001E-4</v>
      </c>
      <c r="AF403" s="2">
        <v>-0.23680999999999999</v>
      </c>
      <c r="AG403" s="2">
        <v>20</v>
      </c>
      <c r="AH403" s="2">
        <v>110</v>
      </c>
      <c r="AI403" s="2">
        <v>0.49876999999999999</v>
      </c>
      <c r="AJ403" s="2">
        <v>6.7000000000000002E-4</v>
      </c>
      <c r="AK403" s="2">
        <v>10560</v>
      </c>
      <c r="AL403" s="2">
        <v>160</v>
      </c>
      <c r="AM403" s="2">
        <v>36610</v>
      </c>
      <c r="AN403" s="2">
        <v>990</v>
      </c>
      <c r="AO403" s="2">
        <v>86000</v>
      </c>
      <c r="AP403" s="2">
        <v>10000</v>
      </c>
      <c r="AQ403" s="2">
        <v>5011.6000000000004</v>
      </c>
      <c r="AR403" s="2">
        <v>1.9</v>
      </c>
      <c r="AS403">
        <v>3.0499999999999999E-2</v>
      </c>
      <c r="AT403">
        <v>4.1999999999999997E-3</v>
      </c>
      <c r="AU403">
        <v>0</v>
      </c>
      <c r="AV403">
        <v>0</v>
      </c>
      <c r="AW403" s="2">
        <v>6.8999999999999992E-2</v>
      </c>
      <c r="AX403" s="2">
        <v>4.5999999999999999E-2</v>
      </c>
      <c r="AY403" s="2">
        <v>1070625</v>
      </c>
      <c r="AZ403" s="2">
        <v>22500</v>
      </c>
      <c r="BA403" s="2">
        <v>504375</v>
      </c>
      <c r="BB403" s="2">
        <v>10625</v>
      </c>
      <c r="BC403" s="2">
        <v>576875</v>
      </c>
      <c r="BD403" s="2">
        <v>11875</v>
      </c>
      <c r="BE403" s="2">
        <v>29806.25</v>
      </c>
      <c r="BF403" s="2">
        <v>618.75</v>
      </c>
      <c r="BG403" s="2">
        <v>496.25</v>
      </c>
      <c r="BH403" s="2">
        <v>14.375</v>
      </c>
      <c r="BI403" s="2">
        <f t="shared" si="15"/>
        <v>19.428584286602927</v>
      </c>
      <c r="BJ403" s="2">
        <f t="shared" si="16"/>
        <v>0.56799398124344602</v>
      </c>
    </row>
    <row r="404" spans="1:62" x14ac:dyDescent="0.25">
      <c r="A404" s="14">
        <v>44547.472596388892</v>
      </c>
      <c r="B404" t="s">
        <v>1113</v>
      </c>
      <c r="C404">
        <v>48090</v>
      </c>
      <c r="D404">
        <v>14260</v>
      </c>
      <c r="E404" t="s">
        <v>788</v>
      </c>
      <c r="F404" t="s">
        <v>989</v>
      </c>
      <c r="G404" t="s">
        <v>1114</v>
      </c>
      <c r="H404" t="s">
        <v>829</v>
      </c>
      <c r="I404" s="1">
        <v>0.47615543981481484</v>
      </c>
      <c r="J404" s="2">
        <v>11.054</v>
      </c>
      <c r="K404" t="s">
        <v>1113</v>
      </c>
      <c r="L404" s="2">
        <v>1.78E-2</v>
      </c>
      <c r="M404" s="2">
        <v>2.9000000000000001E-2</v>
      </c>
      <c r="N404" s="4">
        <v>1.2783072755905511E-2</v>
      </c>
      <c r="O404" s="4">
        <v>1.2513788566518229E-3</v>
      </c>
      <c r="P404" s="5">
        <v>0.82386000000000004</v>
      </c>
      <c r="Q404" s="5">
        <v>1.6495651543361363E-2</v>
      </c>
      <c r="R404" s="4">
        <v>0.22765150153852726</v>
      </c>
      <c r="S404" s="6">
        <v>-576.61494350928524</v>
      </c>
      <c r="T404" s="6">
        <v>36583.852148138656</v>
      </c>
      <c r="U404" s="17">
        <v>3.0980719544660174</v>
      </c>
      <c r="W404" s="2">
        <v>10040</v>
      </c>
      <c r="X404" s="2">
        <v>960</v>
      </c>
      <c r="Y404" s="2">
        <v>88.7</v>
      </c>
      <c r="Z404" s="2">
        <v>8.5</v>
      </c>
      <c r="AA404" s="2">
        <v>0.99997999999999998</v>
      </c>
      <c r="AB404" s="2">
        <v>1.127396E-2</v>
      </c>
      <c r="AC404" s="2">
        <v>1.080368E-3</v>
      </c>
      <c r="AD404" s="2">
        <v>0.82386000000000004</v>
      </c>
      <c r="AE404" s="2">
        <v>7.7999999999999999E-4</v>
      </c>
      <c r="AF404" s="2">
        <v>-8.4487999999999994E-2</v>
      </c>
      <c r="AG404" s="2">
        <v>120</v>
      </c>
      <c r="AH404" s="2">
        <v>250</v>
      </c>
      <c r="AI404" s="2">
        <v>0.49720999999999999</v>
      </c>
      <c r="AJ404" s="2">
        <v>6.2E-4</v>
      </c>
      <c r="AK404" s="2">
        <v>9340</v>
      </c>
      <c r="AL404" s="2">
        <v>110</v>
      </c>
      <c r="AM404" s="2">
        <v>28910</v>
      </c>
      <c r="AN404" s="2">
        <v>680</v>
      </c>
      <c r="AO404" s="2">
        <v>84000</v>
      </c>
      <c r="AP404" s="2">
        <v>5300</v>
      </c>
      <c r="AQ404" s="2">
        <v>5015.8999999999996</v>
      </c>
      <c r="AR404" s="2">
        <v>1.8</v>
      </c>
      <c r="AS404">
        <v>0.13899999999999998</v>
      </c>
      <c r="AT404">
        <v>1.4999999999999999E-2</v>
      </c>
      <c r="AU404">
        <v>0</v>
      </c>
      <c r="AV404">
        <v>0</v>
      </c>
      <c r="AW404" s="2">
        <v>7.0000000000000007E-2</v>
      </c>
      <c r="AX404" s="2">
        <v>4.5999999999999999E-2</v>
      </c>
      <c r="AY404" s="2">
        <v>1412500</v>
      </c>
      <c r="AZ404" s="2">
        <v>26250</v>
      </c>
      <c r="BA404" s="2">
        <v>665000</v>
      </c>
      <c r="BB404" s="2">
        <v>12500</v>
      </c>
      <c r="BC404" s="2">
        <v>758125</v>
      </c>
      <c r="BD404" s="2">
        <v>15000</v>
      </c>
      <c r="BE404" s="2">
        <v>39125</v>
      </c>
      <c r="BF404" s="2">
        <v>750</v>
      </c>
      <c r="BG404" s="2">
        <v>656.25</v>
      </c>
      <c r="BH404" s="2">
        <v>62.5</v>
      </c>
      <c r="BI404" s="2">
        <f t="shared" si="15"/>
        <v>19.45206354917838</v>
      </c>
      <c r="BJ404" s="2">
        <f t="shared" si="16"/>
        <v>0.53588063947081033</v>
      </c>
    </row>
    <row r="405" spans="1:62" x14ac:dyDescent="0.25">
      <c r="A405" s="14">
        <v>44547.473065902777</v>
      </c>
      <c r="B405" t="s">
        <v>1115</v>
      </c>
      <c r="C405">
        <v>48236</v>
      </c>
      <c r="D405">
        <v>14381</v>
      </c>
      <c r="E405" t="s">
        <v>113</v>
      </c>
      <c r="F405" t="s">
        <v>989</v>
      </c>
      <c r="G405" t="s">
        <v>1116</v>
      </c>
      <c r="H405" t="s">
        <v>829</v>
      </c>
      <c r="I405" s="1">
        <v>0.47662488425925925</v>
      </c>
      <c r="J405" s="2">
        <v>11.007999999999999</v>
      </c>
      <c r="K405" t="s">
        <v>1115</v>
      </c>
      <c r="L405" s="2">
        <v>1.6100000000000001E-3</v>
      </c>
      <c r="M405" s="2">
        <v>4.3E-3</v>
      </c>
      <c r="N405" s="4">
        <v>1.3827537637795277E-3</v>
      </c>
      <c r="O405" s="4">
        <v>1.6422865502336838E-4</v>
      </c>
      <c r="P405" s="5">
        <v>0.82391000000000003</v>
      </c>
      <c r="Q405" s="5">
        <v>1.6504989404419503E-2</v>
      </c>
      <c r="R405" s="4">
        <v>0</v>
      </c>
      <c r="S405" s="6">
        <v>-10653.597287925208</v>
      </c>
      <c r="T405" s="6">
        <v>1558751.0673344624</v>
      </c>
      <c r="U405" s="17">
        <v>3.7239579677850978</v>
      </c>
      <c r="W405" s="2">
        <v>93000</v>
      </c>
      <c r="X405" s="2">
        <v>11000</v>
      </c>
      <c r="Y405" s="2">
        <v>820</v>
      </c>
      <c r="Z405" s="2">
        <v>96</v>
      </c>
      <c r="AA405" s="2">
        <v>0.99995999999999996</v>
      </c>
      <c r="AB405" s="2">
        <v>1.2195120000000001E-3</v>
      </c>
      <c r="AC405" s="2">
        <v>1.4277220000000001E-4</v>
      </c>
      <c r="AD405" s="2">
        <v>0.82391000000000003</v>
      </c>
      <c r="AE405" s="2">
        <v>9.3999999999999997E-4</v>
      </c>
      <c r="AF405" s="2">
        <v>-0.46836</v>
      </c>
      <c r="AG405" s="2">
        <v>-130</v>
      </c>
      <c r="AH405" s="2">
        <v>710</v>
      </c>
      <c r="AI405" s="2">
        <v>0.49875000000000003</v>
      </c>
      <c r="AJ405" s="2">
        <v>7.2000000000000005E-4</v>
      </c>
      <c r="AK405" s="2">
        <v>11600</v>
      </c>
      <c r="AL405" s="2">
        <v>120</v>
      </c>
      <c r="AM405" s="2">
        <v>43150</v>
      </c>
      <c r="AN405" s="2">
        <v>780</v>
      </c>
      <c r="AO405" s="2">
        <v>127000</v>
      </c>
      <c r="AP405" s="2">
        <v>24000</v>
      </c>
      <c r="AQ405" s="2">
        <v>5016.1000000000004</v>
      </c>
      <c r="AR405" s="2">
        <v>2.1</v>
      </c>
      <c r="AS405">
        <v>1.2500000000000001E-2</v>
      </c>
      <c r="AT405">
        <v>1.5999999999999999E-3</v>
      </c>
      <c r="AU405">
        <v>0</v>
      </c>
      <c r="AV405">
        <v>0</v>
      </c>
      <c r="AW405" s="2">
        <v>0.01</v>
      </c>
      <c r="AX405" s="2">
        <v>1.7000000000000001E-2</v>
      </c>
      <c r="AY405" s="2">
        <v>1161250</v>
      </c>
      <c r="AZ405" s="2">
        <v>22500</v>
      </c>
      <c r="BA405" s="2">
        <v>548125</v>
      </c>
      <c r="BB405" s="2">
        <v>10625</v>
      </c>
      <c r="BC405" s="2">
        <v>625000</v>
      </c>
      <c r="BD405" s="2">
        <v>11875</v>
      </c>
      <c r="BE405" s="2">
        <v>32325</v>
      </c>
      <c r="BF405" s="2">
        <v>550</v>
      </c>
      <c r="BG405" s="2">
        <v>346.25</v>
      </c>
      <c r="BH405" s="2">
        <v>28.75</v>
      </c>
      <c r="BI405" s="2">
        <f t="shared" si="15"/>
        <v>19.382647488153641</v>
      </c>
      <c r="BJ405" s="2">
        <f t="shared" si="16"/>
        <v>0.49435244990658456</v>
      </c>
    </row>
    <row r="406" spans="1:62" x14ac:dyDescent="0.25">
      <c r="A406" s="14">
        <v>44547.473534826386</v>
      </c>
      <c r="B406" t="s">
        <v>1117</v>
      </c>
      <c r="C406">
        <v>48505</v>
      </c>
      <c r="D406">
        <v>14231</v>
      </c>
      <c r="E406" t="s">
        <v>114</v>
      </c>
      <c r="F406" t="s">
        <v>989</v>
      </c>
      <c r="G406" t="s">
        <v>1118</v>
      </c>
      <c r="H406" t="s">
        <v>829</v>
      </c>
      <c r="I406" s="1">
        <v>0.4770938657407407</v>
      </c>
      <c r="J406" s="2">
        <v>11.098000000000001</v>
      </c>
      <c r="K406" t="s">
        <v>1117</v>
      </c>
      <c r="L406" s="2">
        <v>2.97E-3</v>
      </c>
      <c r="M406" s="2">
        <v>1.2</v>
      </c>
      <c r="N406" s="4">
        <v>2.5196847874015744E-3</v>
      </c>
      <c r="O406" s="4">
        <v>7.2965131339892205E-4</v>
      </c>
      <c r="P406" s="5">
        <v>0.82269999999999999</v>
      </c>
      <c r="Q406" s="5">
        <v>1.6490728182830497E-2</v>
      </c>
      <c r="R406" s="4">
        <v>0</v>
      </c>
      <c r="S406" s="6">
        <v>947.05744404726931</v>
      </c>
      <c r="T406" s="6">
        <v>161022.59907590318</v>
      </c>
      <c r="U406" s="17">
        <v>3.5794847197705533</v>
      </c>
      <c r="W406" s="2">
        <v>51000</v>
      </c>
      <c r="X406" s="2">
        <v>14000</v>
      </c>
      <c r="Y406" s="2">
        <v>450</v>
      </c>
      <c r="Z406" s="2">
        <v>130</v>
      </c>
      <c r="AA406" s="2">
        <v>0.99999000000000005</v>
      </c>
      <c r="AB406" s="2">
        <v>2.2222219999999998E-3</v>
      </c>
      <c r="AC406" s="2">
        <v>6.4197530000000003E-4</v>
      </c>
      <c r="AD406" s="2">
        <v>0.82269999999999999</v>
      </c>
      <c r="AE406" s="2">
        <v>1.1000000000000001E-3</v>
      </c>
      <c r="AF406" s="2">
        <v>-0.50883</v>
      </c>
      <c r="AG406" s="2">
        <v>30</v>
      </c>
      <c r="AH406" s="2">
        <v>94</v>
      </c>
      <c r="AI406" s="2">
        <v>0.50077000000000005</v>
      </c>
      <c r="AJ406" s="2">
        <v>3.6999999999999999E-4</v>
      </c>
      <c r="AK406" s="2">
        <v>10870</v>
      </c>
      <c r="AL406" s="2">
        <v>340</v>
      </c>
      <c r="AM406" s="2">
        <v>38600</v>
      </c>
      <c r="AN406" s="2">
        <v>2200</v>
      </c>
      <c r="AO406" s="2">
        <v>50000</v>
      </c>
      <c r="AP406" s="2">
        <v>33000</v>
      </c>
      <c r="AQ406" s="2">
        <v>5013.3999999999996</v>
      </c>
      <c r="AR406" s="2">
        <v>2.5</v>
      </c>
      <c r="AS406">
        <v>2.3099999999999999E-2</v>
      </c>
      <c r="AT406">
        <v>7.3000000000000001E-3</v>
      </c>
      <c r="AU406">
        <v>0</v>
      </c>
      <c r="AV406">
        <v>0</v>
      </c>
      <c r="AW406" s="2">
        <v>2.8</v>
      </c>
      <c r="AX406" s="2">
        <v>3.6</v>
      </c>
      <c r="AY406" s="2">
        <v>1054375</v>
      </c>
      <c r="AZ406" s="2">
        <v>28750</v>
      </c>
      <c r="BA406" s="2">
        <v>498750</v>
      </c>
      <c r="BB406" s="2">
        <v>13750</v>
      </c>
      <c r="BC406" s="2">
        <v>569375</v>
      </c>
      <c r="BD406" s="2">
        <v>15625</v>
      </c>
      <c r="BE406" s="2">
        <v>29312.5</v>
      </c>
      <c r="BF406" s="2">
        <v>750</v>
      </c>
      <c r="BG406" s="2">
        <v>321.25</v>
      </c>
      <c r="BH406" s="2">
        <v>31.25</v>
      </c>
      <c r="BI406" s="2">
        <f t="shared" si="15"/>
        <v>19.473409037859913</v>
      </c>
      <c r="BJ406" s="2">
        <f t="shared" si="16"/>
        <v>0.73064096685507485</v>
      </c>
    </row>
    <row r="407" spans="1:62" x14ac:dyDescent="0.25">
      <c r="A407" s="14">
        <v>44547.474006296296</v>
      </c>
      <c r="B407" t="s">
        <v>1119</v>
      </c>
      <c r="C407">
        <v>48160</v>
      </c>
      <c r="D407">
        <v>13461</v>
      </c>
      <c r="E407" t="s">
        <v>115</v>
      </c>
      <c r="F407" t="s">
        <v>989</v>
      </c>
      <c r="G407" t="s">
        <v>1120</v>
      </c>
      <c r="H407" t="s">
        <v>829</v>
      </c>
      <c r="I407" s="1">
        <v>0.47756527777777774</v>
      </c>
      <c r="J407" s="2">
        <v>11.002000000000001</v>
      </c>
      <c r="K407" t="s">
        <v>1119</v>
      </c>
      <c r="L407" s="2">
        <v>2.2980000000000001E-3</v>
      </c>
      <c r="M407" s="2">
        <v>27</v>
      </c>
      <c r="N407" s="4">
        <v>2.1474583937007873E-3</v>
      </c>
      <c r="O407" s="4">
        <v>1.0664280019927942E-4</v>
      </c>
      <c r="P407" s="5">
        <v>0.82216999999999996</v>
      </c>
      <c r="Q407" s="5">
        <v>1.6467468037315268E-2</v>
      </c>
      <c r="R407" s="4">
        <v>0.15258475323909171</v>
      </c>
      <c r="S407" s="6" t="e">
        <v>#NUM!</v>
      </c>
      <c r="T407" s="6" t="e">
        <v>#VALUE!</v>
      </c>
      <c r="U407" s="17">
        <v>3.6208636405737673</v>
      </c>
      <c r="W407" s="2">
        <v>59600</v>
      </c>
      <c r="X407" s="2">
        <v>2700</v>
      </c>
      <c r="Y407" s="2">
        <v>528</v>
      </c>
      <c r="Z407" s="2">
        <v>24</v>
      </c>
      <c r="AA407" s="2">
        <v>0.99985999999999997</v>
      </c>
      <c r="AB407" s="2">
        <v>1.8939390000000001E-3</v>
      </c>
      <c r="AC407" s="2">
        <v>8.6088150000000003E-5</v>
      </c>
      <c r="AD407" s="2">
        <v>0.82216999999999996</v>
      </c>
      <c r="AE407" s="2">
        <v>8.8999999999999995E-4</v>
      </c>
      <c r="AF407" s="2">
        <v>0.18654999999999999</v>
      </c>
      <c r="AG407" s="2">
        <v>0.13500000000000001</v>
      </c>
      <c r="AH407" s="2">
        <v>7.9000000000000001E-2</v>
      </c>
      <c r="AI407" s="2">
        <v>0.49878</v>
      </c>
      <c r="AJ407" s="2">
        <v>3.8000000000000002E-4</v>
      </c>
      <c r="AK407" s="2">
        <v>11162</v>
      </c>
      <c r="AL407" s="2">
        <v>46</v>
      </c>
      <c r="AM407" s="2">
        <v>40400</v>
      </c>
      <c r="AN407" s="2">
        <v>290</v>
      </c>
      <c r="AO407" s="2">
        <v>2500</v>
      </c>
      <c r="AP407" s="2">
        <v>1300</v>
      </c>
      <c r="AQ407" s="2">
        <v>5012.1000000000004</v>
      </c>
      <c r="AR407" s="2">
        <v>2</v>
      </c>
      <c r="AS407">
        <v>1.78E-2</v>
      </c>
      <c r="AT407">
        <v>7.5000000000000002E-4</v>
      </c>
      <c r="AU407">
        <v>0</v>
      </c>
      <c r="AV407">
        <v>0</v>
      </c>
      <c r="AW407" s="2">
        <v>65</v>
      </c>
      <c r="AX407" s="2">
        <v>29</v>
      </c>
      <c r="AY407" s="2">
        <v>1101250</v>
      </c>
      <c r="AZ407" s="2">
        <v>23750</v>
      </c>
      <c r="BA407" s="2">
        <v>518750</v>
      </c>
      <c r="BB407" s="2">
        <v>11250</v>
      </c>
      <c r="BC407" s="2">
        <v>592500</v>
      </c>
      <c r="BD407" s="2">
        <v>12500</v>
      </c>
      <c r="BE407" s="2">
        <v>30562.5</v>
      </c>
      <c r="BF407" s="2">
        <v>625</v>
      </c>
      <c r="BG407" s="2">
        <v>328.125</v>
      </c>
      <c r="BH407" s="2">
        <v>28.125</v>
      </c>
      <c r="BI407" s="2">
        <f t="shared" ref="BI407:BI412" si="17">BC407/(BE407-BG407*6.87/29.86*$BI$1)</f>
        <v>19.434508561256767</v>
      </c>
      <c r="BJ407" s="2">
        <f t="shared" ref="BJ407:BJ412" si="18">SQRT((BF407/BE407)^2+(BD407/BC407)^2)*BI407</f>
        <v>0.57101869861416577</v>
      </c>
    </row>
    <row r="408" spans="1:62" x14ac:dyDescent="0.25">
      <c r="A408" s="14">
        <v>44547.474479155091</v>
      </c>
      <c r="B408" t="s">
        <v>1121</v>
      </c>
      <c r="C408">
        <v>50073</v>
      </c>
      <c r="D408">
        <v>12007</v>
      </c>
      <c r="E408" t="s">
        <v>116</v>
      </c>
      <c r="F408" t="s">
        <v>989</v>
      </c>
      <c r="G408" t="s">
        <v>1122</v>
      </c>
      <c r="H408" t="s">
        <v>829</v>
      </c>
      <c r="I408" s="1">
        <v>0.47803819444444445</v>
      </c>
      <c r="J408" s="2">
        <v>11.012</v>
      </c>
      <c r="K408" t="s">
        <v>1121</v>
      </c>
      <c r="L408" s="2">
        <v>2.1600000000000001E-2</v>
      </c>
      <c r="M408" s="2">
        <v>17.2</v>
      </c>
      <c r="N408" s="4">
        <v>1.8897641574803153E-2</v>
      </c>
      <c r="O408" s="4">
        <v>4.7395038299522935E-3</v>
      </c>
      <c r="P408" s="5">
        <v>0.82210000000000005</v>
      </c>
      <c r="Q408" s="5">
        <v>1.6478754928695313E-2</v>
      </c>
      <c r="R408" s="4">
        <v>2.65365288551983E-3</v>
      </c>
      <c r="S408" s="6">
        <v>387.55321599651342</v>
      </c>
      <c r="T408" s="6">
        <v>22242.586907470391</v>
      </c>
      <c r="U408" s="17">
        <v>2.95744275560611</v>
      </c>
      <c r="W408" s="2">
        <v>6800</v>
      </c>
      <c r="X408" s="2">
        <v>1700</v>
      </c>
      <c r="Y408" s="2">
        <v>60</v>
      </c>
      <c r="Z408" s="2">
        <v>15</v>
      </c>
      <c r="AA408" s="2">
        <v>0.99997000000000003</v>
      </c>
      <c r="AB408" s="2">
        <v>1.6666670000000001E-2</v>
      </c>
      <c r="AC408" s="2">
        <v>4.1666669999999998E-3</v>
      </c>
      <c r="AD408" s="2">
        <v>0.82210000000000005</v>
      </c>
      <c r="AE408" s="2">
        <v>1.1000000000000001E-3</v>
      </c>
      <c r="AF408" s="2">
        <v>0.20627000000000001</v>
      </c>
      <c r="AG408" s="2">
        <v>0.15</v>
      </c>
      <c r="AH408" s="2">
        <v>5.7000000000000002E-2</v>
      </c>
      <c r="AI408" s="2">
        <v>0.49736999999999998</v>
      </c>
      <c r="AJ408" s="2">
        <v>3.8999999999999999E-4</v>
      </c>
      <c r="AK408" s="2">
        <v>8880</v>
      </c>
      <c r="AL408" s="2">
        <v>250</v>
      </c>
      <c r="AM408" s="2">
        <v>26000</v>
      </c>
      <c r="AN408" s="2">
        <v>1600</v>
      </c>
      <c r="AO408" s="2">
        <v>2780</v>
      </c>
      <c r="AP408" s="2">
        <v>990</v>
      </c>
      <c r="AQ408" s="2">
        <v>5011.8999999999996</v>
      </c>
      <c r="AR408" s="2">
        <v>2.5</v>
      </c>
      <c r="AS408">
        <v>0.16699999999999998</v>
      </c>
      <c r="AT408">
        <v>4.3999999999999997E-2</v>
      </c>
      <c r="AU408">
        <v>0</v>
      </c>
      <c r="AV408">
        <v>0</v>
      </c>
      <c r="AW408" s="2">
        <v>41</v>
      </c>
      <c r="AX408" s="2">
        <v>17</v>
      </c>
      <c r="AY408" s="2">
        <v>1000000</v>
      </c>
      <c r="AZ408" s="2">
        <v>33125</v>
      </c>
      <c r="BA408" s="2">
        <v>469375</v>
      </c>
      <c r="BB408" s="2">
        <v>15625</v>
      </c>
      <c r="BC408" s="2">
        <v>536875</v>
      </c>
      <c r="BD408" s="2">
        <v>17500</v>
      </c>
      <c r="BE408" s="2">
        <v>27687.5</v>
      </c>
      <c r="BF408" s="2">
        <v>937.5</v>
      </c>
      <c r="BG408" s="2">
        <v>426.875</v>
      </c>
      <c r="BH408" s="2">
        <v>35</v>
      </c>
      <c r="BI408" s="2">
        <f t="shared" si="17"/>
        <v>19.459545807776173</v>
      </c>
      <c r="BJ408" s="2">
        <f t="shared" si="18"/>
        <v>0.91459960637600912</v>
      </c>
    </row>
    <row r="409" spans="1:62" x14ac:dyDescent="0.25">
      <c r="A409" s="14">
        <v>44547.474969733797</v>
      </c>
      <c r="B409" t="s">
        <v>1123</v>
      </c>
      <c r="C409">
        <v>39453</v>
      </c>
      <c r="D409">
        <v>15132</v>
      </c>
      <c r="E409" t="s">
        <v>117</v>
      </c>
      <c r="F409" t="s">
        <v>989</v>
      </c>
      <c r="G409" t="s">
        <v>1124</v>
      </c>
      <c r="H409" t="s">
        <v>829</v>
      </c>
      <c r="I409" s="1">
        <v>0.47852881944444442</v>
      </c>
      <c r="J409" s="2">
        <v>11.003</v>
      </c>
      <c r="K409" t="s">
        <v>1123</v>
      </c>
      <c r="L409" s="2">
        <v>3.7200000000000002E-3</v>
      </c>
      <c r="M409" s="2">
        <v>3.0000000000000001E-3</v>
      </c>
      <c r="N409" s="4">
        <v>2.870527748031496E-3</v>
      </c>
      <c r="O409" s="4">
        <v>6.7827965429695706E-4</v>
      </c>
      <c r="P409" s="5">
        <v>0.82345000000000002</v>
      </c>
      <c r="Q409" s="5">
        <v>1.6478181362031431E-2</v>
      </c>
      <c r="R409" s="4">
        <v>0</v>
      </c>
      <c r="S409" s="6">
        <v>-1415.2014518984759</v>
      </c>
      <c r="T409" s="6">
        <v>182161.30794116962</v>
      </c>
      <c r="U409" s="17">
        <v>3.5442365192541638</v>
      </c>
      <c r="W409" s="2">
        <v>45000</v>
      </c>
      <c r="X409" s="2">
        <v>11000</v>
      </c>
      <c r="Y409" s="2">
        <v>395</v>
      </c>
      <c r="Z409" s="2">
        <v>93</v>
      </c>
      <c r="AA409" s="2">
        <v>1</v>
      </c>
      <c r="AB409" s="2">
        <v>2.5316459999999998E-3</v>
      </c>
      <c r="AC409" s="2">
        <v>5.960583E-4</v>
      </c>
      <c r="AD409" s="2">
        <v>0.82345000000000002</v>
      </c>
      <c r="AE409" s="2">
        <v>5.5000000000000003E-4</v>
      </c>
      <c r="AF409" s="2">
        <v>-0.44751999999999997</v>
      </c>
      <c r="AG409" s="2">
        <v>-60</v>
      </c>
      <c r="AH409" s="2">
        <v>150</v>
      </c>
      <c r="AI409" s="2">
        <v>0.4985</v>
      </c>
      <c r="AJ409" s="2">
        <v>8.0999999999999996E-4</v>
      </c>
      <c r="AK409" s="2">
        <v>10790</v>
      </c>
      <c r="AL409" s="2">
        <v>260</v>
      </c>
      <c r="AM409" s="2">
        <v>38100</v>
      </c>
      <c r="AN409" s="2">
        <v>1600</v>
      </c>
      <c r="AO409" s="2">
        <v>95000</v>
      </c>
      <c r="AP409" s="2">
        <v>12000</v>
      </c>
      <c r="AQ409" s="2">
        <v>5015</v>
      </c>
      <c r="AR409" s="2">
        <v>1.2</v>
      </c>
      <c r="AS409">
        <v>2.86E-2</v>
      </c>
      <c r="AT409">
        <v>6.6E-3</v>
      </c>
      <c r="AU409">
        <v>0</v>
      </c>
      <c r="AV409">
        <v>0</v>
      </c>
      <c r="AW409" s="2">
        <v>7.0000000000000001E-3</v>
      </c>
      <c r="AX409" s="2">
        <v>3.6999999999999998E-2</v>
      </c>
      <c r="AY409" s="2">
        <v>1264375</v>
      </c>
      <c r="AZ409" s="2">
        <v>28750</v>
      </c>
      <c r="BA409" s="2">
        <v>595625</v>
      </c>
      <c r="BB409" s="2">
        <v>13125</v>
      </c>
      <c r="BC409" s="2">
        <v>679375</v>
      </c>
      <c r="BD409" s="2">
        <v>14375</v>
      </c>
      <c r="BE409" s="2">
        <v>35000</v>
      </c>
      <c r="BF409" s="2">
        <v>750</v>
      </c>
      <c r="BG409" s="2">
        <v>319.375</v>
      </c>
      <c r="BH409" s="2">
        <v>29.375</v>
      </c>
      <c r="BI409" s="2">
        <f t="shared" si="17"/>
        <v>19.451551306375958</v>
      </c>
      <c r="BJ409" s="2">
        <f t="shared" si="18"/>
        <v>0.58577708305908449</v>
      </c>
    </row>
    <row r="410" spans="1:62" x14ac:dyDescent="0.25">
      <c r="A410" s="14">
        <v>44547.475485300929</v>
      </c>
      <c r="B410" t="s">
        <v>1125</v>
      </c>
      <c r="C410">
        <v>46940</v>
      </c>
      <c r="D410">
        <v>35224</v>
      </c>
      <c r="E410" t="s">
        <v>118</v>
      </c>
      <c r="F410" t="s">
        <v>989</v>
      </c>
      <c r="G410" t="s">
        <v>1126</v>
      </c>
      <c r="H410" t="s">
        <v>829</v>
      </c>
      <c r="I410" s="1">
        <v>0.47904432870370367</v>
      </c>
      <c r="J410" s="2">
        <v>11.057</v>
      </c>
      <c r="K410" t="s">
        <v>1125</v>
      </c>
      <c r="L410" s="2">
        <v>3.31E-3</v>
      </c>
      <c r="M410" s="2">
        <v>8.0000000000000002E-3</v>
      </c>
      <c r="N410" s="4">
        <v>2.6368792440944885E-3</v>
      </c>
      <c r="O410" s="4">
        <v>6.0327280825753823E-4</v>
      </c>
      <c r="P410" s="5">
        <v>0.82310000000000005</v>
      </c>
      <c r="Q410" s="5">
        <v>1.6498710373844375E-2</v>
      </c>
      <c r="R410" s="4">
        <v>0</v>
      </c>
      <c r="S410" s="6">
        <v>-320.23974171549548</v>
      </c>
      <c r="T410" s="6">
        <v>171753.38087331495</v>
      </c>
      <c r="U410" s="17">
        <v>3.5660787589154039</v>
      </c>
      <c r="W410" s="2">
        <v>49000</v>
      </c>
      <c r="X410" s="2">
        <v>11000</v>
      </c>
      <c r="Y410" s="2">
        <v>430</v>
      </c>
      <c r="Z410" s="2">
        <v>98</v>
      </c>
      <c r="AA410" s="2">
        <v>0.99999000000000005</v>
      </c>
      <c r="AB410" s="2">
        <v>2.3255810000000002E-3</v>
      </c>
      <c r="AC410" s="2">
        <v>5.3001619999999998E-4</v>
      </c>
      <c r="AD410" s="2">
        <v>0.82310000000000005</v>
      </c>
      <c r="AE410" s="2">
        <v>1.1000000000000001E-3</v>
      </c>
      <c r="AF410" s="2">
        <v>-0.43373</v>
      </c>
      <c r="AG410" s="2">
        <v>-20</v>
      </c>
      <c r="AH410" s="2">
        <v>160</v>
      </c>
      <c r="AI410" s="2">
        <v>0.50080000000000002</v>
      </c>
      <c r="AJ410" s="2">
        <v>1.1000000000000001E-3</v>
      </c>
      <c r="AK410" s="2">
        <v>10880</v>
      </c>
      <c r="AL410" s="2">
        <v>260</v>
      </c>
      <c r="AM410" s="2">
        <v>38600</v>
      </c>
      <c r="AN410" s="2">
        <v>1600</v>
      </c>
      <c r="AO410" s="2">
        <v>90000</v>
      </c>
      <c r="AP410" s="2">
        <v>23000</v>
      </c>
      <c r="AQ410" s="2">
        <v>5014.3</v>
      </c>
      <c r="AR410" s="2">
        <v>2.4</v>
      </c>
      <c r="AS410">
        <v>2.5400000000000002E-2</v>
      </c>
      <c r="AT410">
        <v>5.8999999999999999E-3</v>
      </c>
      <c r="AU410">
        <v>0</v>
      </c>
      <c r="AV410">
        <v>0</v>
      </c>
      <c r="AW410" s="2">
        <v>0.02</v>
      </c>
      <c r="AX410" s="2">
        <v>3.7999999999999999E-2</v>
      </c>
      <c r="AY410" s="2">
        <v>1220625</v>
      </c>
      <c r="AZ410" s="2">
        <v>25625</v>
      </c>
      <c r="BA410" s="2">
        <v>577500</v>
      </c>
      <c r="BB410" s="2">
        <v>12500</v>
      </c>
      <c r="BC410" s="2">
        <v>659375</v>
      </c>
      <c r="BD410" s="2">
        <v>14375</v>
      </c>
      <c r="BE410" s="2">
        <v>33937.5</v>
      </c>
      <c r="BF410" s="2">
        <v>812.5</v>
      </c>
      <c r="BG410" s="2">
        <v>163.125</v>
      </c>
      <c r="BH410" s="2">
        <v>23.75</v>
      </c>
      <c r="BI410" s="2">
        <f t="shared" si="17"/>
        <v>19.450607624416158</v>
      </c>
      <c r="BJ410" s="2">
        <f t="shared" si="18"/>
        <v>0.6298081734447023</v>
      </c>
    </row>
    <row r="411" spans="1:62" x14ac:dyDescent="0.25">
      <c r="A411" s="14">
        <v>44547.475958020834</v>
      </c>
      <c r="B411" t="s">
        <v>1127</v>
      </c>
      <c r="C411">
        <v>46168</v>
      </c>
      <c r="D411">
        <v>34986</v>
      </c>
      <c r="E411" t="s">
        <v>119</v>
      </c>
      <c r="F411" t="s">
        <v>989</v>
      </c>
      <c r="G411" t="s">
        <v>1128</v>
      </c>
      <c r="H411" t="s">
        <v>829</v>
      </c>
      <c r="I411" s="1">
        <v>0.4795170138888889</v>
      </c>
      <c r="J411" s="2">
        <v>11.007</v>
      </c>
      <c r="K411" t="s">
        <v>1127</v>
      </c>
      <c r="L411" s="2">
        <v>2.82E-3</v>
      </c>
      <c r="M411" s="2">
        <v>-5.0000000000000001E-3</v>
      </c>
      <c r="N411" s="4">
        <v>2.0958565039370077E-3</v>
      </c>
      <c r="O411" s="4">
        <v>3.704133315300276E-4</v>
      </c>
      <c r="P411" s="5">
        <v>0.82330000000000003</v>
      </c>
      <c r="Q411" s="5">
        <v>1.6509668561179539E-2</v>
      </c>
      <c r="R411" s="4">
        <v>0</v>
      </c>
      <c r="S411" s="6">
        <v>-1281.1949641850629</v>
      </c>
      <c r="T411" s="6">
        <v>244869.65630293294</v>
      </c>
      <c r="U411" s="17">
        <v>3.6272222602404849</v>
      </c>
      <c r="W411" s="2">
        <v>61000</v>
      </c>
      <c r="X411" s="2">
        <v>11000</v>
      </c>
      <c r="Y411" s="2">
        <v>541</v>
      </c>
      <c r="Z411" s="2">
        <v>95</v>
      </c>
      <c r="AA411" s="2">
        <v>0.99997000000000003</v>
      </c>
      <c r="AB411" s="2">
        <v>1.848429E-3</v>
      </c>
      <c r="AC411" s="2">
        <v>3.2458550000000002E-4</v>
      </c>
      <c r="AD411" s="2">
        <v>0.82330000000000003</v>
      </c>
      <c r="AE411" s="2">
        <v>1.1999999999999999E-3</v>
      </c>
      <c r="AF411" s="2">
        <v>-0.17641999999999999</v>
      </c>
      <c r="AG411" s="2">
        <v>-220</v>
      </c>
      <c r="AH411" s="2">
        <v>190</v>
      </c>
      <c r="AI411" s="2">
        <v>0.50097000000000003</v>
      </c>
      <c r="AJ411" s="2">
        <v>9.3000000000000005E-4</v>
      </c>
      <c r="AK411" s="2">
        <v>11150</v>
      </c>
      <c r="AL411" s="2">
        <v>190</v>
      </c>
      <c r="AM411" s="2">
        <v>40300</v>
      </c>
      <c r="AN411" s="2">
        <v>1200</v>
      </c>
      <c r="AO411" s="2">
        <v>101200</v>
      </c>
      <c r="AP411" s="2">
        <v>4100</v>
      </c>
      <c r="AQ411" s="2">
        <v>5014.8</v>
      </c>
      <c r="AR411" s="2">
        <v>2.6</v>
      </c>
      <c r="AS411">
        <v>2.1600000000000001E-2</v>
      </c>
      <c r="AT411">
        <v>3.0000000000000001E-3</v>
      </c>
      <c r="AU411">
        <v>0</v>
      </c>
      <c r="AV411">
        <v>0</v>
      </c>
      <c r="AW411" s="2">
        <v>-1.2999999999999999E-2</v>
      </c>
      <c r="AX411" s="2">
        <v>2.9000000000000001E-2</v>
      </c>
      <c r="AY411" s="2">
        <v>1334375</v>
      </c>
      <c r="AZ411" s="2">
        <v>40625</v>
      </c>
      <c r="BA411" s="2">
        <v>631250</v>
      </c>
      <c r="BB411" s="2">
        <v>19375</v>
      </c>
      <c r="BC411" s="2">
        <v>720000</v>
      </c>
      <c r="BD411" s="2">
        <v>21875</v>
      </c>
      <c r="BE411" s="2">
        <v>37125</v>
      </c>
      <c r="BF411" s="2">
        <v>1125</v>
      </c>
      <c r="BG411" s="2">
        <v>166.25</v>
      </c>
      <c r="BH411" s="2">
        <v>28.125</v>
      </c>
      <c r="BI411" s="2">
        <f t="shared" si="17"/>
        <v>19.413941505355922</v>
      </c>
      <c r="BJ411" s="2">
        <f t="shared" si="18"/>
        <v>0.83306763382001803</v>
      </c>
    </row>
    <row r="412" spans="1:62" x14ac:dyDescent="0.25">
      <c r="A412" s="14">
        <v>44547.476427395835</v>
      </c>
      <c r="B412" t="s">
        <v>1129</v>
      </c>
      <c r="C412">
        <v>45991</v>
      </c>
      <c r="D412">
        <v>34636</v>
      </c>
      <c r="E412" t="s">
        <v>120</v>
      </c>
      <c r="F412" t="s">
        <v>989</v>
      </c>
      <c r="G412" t="s">
        <v>1130</v>
      </c>
      <c r="H412" t="s">
        <v>829</v>
      </c>
      <c r="I412" s="1">
        <v>0.47998645833333331</v>
      </c>
      <c r="J412" s="2">
        <v>11.016999999999999</v>
      </c>
      <c r="K412" t="s">
        <v>1129</v>
      </c>
      <c r="L412" s="2">
        <v>1.24E-3</v>
      </c>
      <c r="M412" s="2">
        <v>-6.0000000000000001E-3</v>
      </c>
      <c r="N412" s="4">
        <v>1.10083328503937E-3</v>
      </c>
      <c r="O412" s="4">
        <v>1.7241467269735707E-4</v>
      </c>
      <c r="P412" s="5">
        <v>0.82269999999999999</v>
      </c>
      <c r="Q412" s="5">
        <v>1.6522230963159908E-2</v>
      </c>
      <c r="R412" s="4">
        <v>0</v>
      </c>
      <c r="S412" s="6">
        <v>2147.762570623378</v>
      </c>
      <c r="T412" s="6">
        <v>402086.95681319718</v>
      </c>
      <c r="U412" s="17">
        <v>3.7773864221720124</v>
      </c>
      <c r="W412" s="2">
        <v>116000</v>
      </c>
      <c r="X412" s="2">
        <v>19000</v>
      </c>
      <c r="Y412" s="2">
        <v>1030</v>
      </c>
      <c r="Z412" s="2">
        <v>160</v>
      </c>
      <c r="AA412" s="2">
        <v>0.99995999999999996</v>
      </c>
      <c r="AB412" s="2">
        <v>9.7087379999999997E-4</v>
      </c>
      <c r="AC412" s="2">
        <v>1.5081529999999999E-4</v>
      </c>
      <c r="AD412" s="2">
        <v>0.82269999999999999</v>
      </c>
      <c r="AE412" s="2">
        <v>1.5E-3</v>
      </c>
      <c r="AF412" s="2">
        <v>-0.24401999999999999</v>
      </c>
      <c r="AG412" s="2">
        <v>-50</v>
      </c>
      <c r="AH412" s="2">
        <v>400</v>
      </c>
      <c r="AI412" s="2">
        <v>0.50087000000000004</v>
      </c>
      <c r="AJ412" s="2">
        <v>6.0999999999999997E-4</v>
      </c>
      <c r="AK412" s="2">
        <v>11870</v>
      </c>
      <c r="AL412" s="2">
        <v>170</v>
      </c>
      <c r="AM412" s="2">
        <v>44900</v>
      </c>
      <c r="AN412" s="2">
        <v>1100</v>
      </c>
      <c r="AO412" s="2">
        <v>120000</v>
      </c>
      <c r="AP412" s="2">
        <v>18000</v>
      </c>
      <c r="AQ412" s="2">
        <v>5013.3</v>
      </c>
      <c r="AR412" s="2">
        <v>3.4</v>
      </c>
      <c r="AS412">
        <v>9.4000000000000004E-3</v>
      </c>
      <c r="AT412">
        <v>1.5E-3</v>
      </c>
      <c r="AU412">
        <v>0</v>
      </c>
      <c r="AV412">
        <v>0</v>
      </c>
      <c r="AW412" s="2">
        <v>-1.4E-2</v>
      </c>
      <c r="AX412" s="2">
        <v>2.5000000000000001E-2</v>
      </c>
      <c r="AY412" s="2">
        <v>1130625</v>
      </c>
      <c r="AZ412" s="2">
        <v>23750</v>
      </c>
      <c r="BA412" s="2">
        <v>534375</v>
      </c>
      <c r="BB412" s="2">
        <v>11250</v>
      </c>
      <c r="BC412" s="2">
        <v>610000</v>
      </c>
      <c r="BD412" s="2">
        <v>13125</v>
      </c>
      <c r="BE412" s="2">
        <v>31250</v>
      </c>
      <c r="BF412" s="2">
        <v>687.5</v>
      </c>
      <c r="BG412" s="2">
        <v>176.25</v>
      </c>
      <c r="BH412" s="2">
        <v>30.625</v>
      </c>
      <c r="BI412" s="2">
        <f t="shared" si="17"/>
        <v>19.545362365924984</v>
      </c>
      <c r="BJ412" s="2">
        <f t="shared" si="18"/>
        <v>0.60146234075294502</v>
      </c>
    </row>
    <row r="413" spans="1:62" x14ac:dyDescent="0.25">
      <c r="A413" s="14"/>
      <c r="L413" s="2"/>
      <c r="U413" s="17"/>
    </row>
    <row r="414" spans="1:62" x14ac:dyDescent="0.25">
      <c r="A414" s="14">
        <v>44547.478114837962</v>
      </c>
      <c r="B414" t="s">
        <v>1131</v>
      </c>
      <c r="C414">
        <v>38656</v>
      </c>
      <c r="D414">
        <v>56173</v>
      </c>
      <c r="E414" t="s">
        <v>123</v>
      </c>
      <c r="F414" t="s">
        <v>989</v>
      </c>
      <c r="G414" t="s">
        <v>1132</v>
      </c>
      <c r="H414" t="s">
        <v>829</v>
      </c>
      <c r="I414" s="1">
        <v>0.4816738425925926</v>
      </c>
      <c r="J414" s="2">
        <v>11.019</v>
      </c>
      <c r="K414" t="s">
        <v>1131</v>
      </c>
      <c r="L414" s="2">
        <v>2.63E-2</v>
      </c>
      <c r="M414" s="2">
        <v>61</v>
      </c>
      <c r="N414" s="15">
        <v>0.15596401889763778</v>
      </c>
      <c r="O414" s="15">
        <v>1.6810815406832436E-2</v>
      </c>
      <c r="P414" s="16">
        <v>0.86470000000000002</v>
      </c>
      <c r="Q414" s="16">
        <v>1.7387421775524974E-2</v>
      </c>
      <c r="R414" s="15">
        <v>0.35091162187717129</v>
      </c>
      <c r="S414" s="6">
        <v>15.12862780123279</v>
      </c>
      <c r="T414" s="6">
        <v>2666.4931733209319</v>
      </c>
      <c r="U414" s="17">
        <v>1.9829714207905125</v>
      </c>
      <c r="W414" s="2">
        <v>865</v>
      </c>
      <c r="X414" s="2">
        <v>91</v>
      </c>
      <c r="Y414" s="2">
        <v>7.27</v>
      </c>
      <c r="Z414" s="2">
        <v>0.77</v>
      </c>
      <c r="AA414" s="2">
        <v>0.99968999999999997</v>
      </c>
      <c r="AB414" s="2">
        <v>0.1375516</v>
      </c>
      <c r="AC414" s="2">
        <v>1.456874E-2</v>
      </c>
      <c r="AD414" s="2">
        <v>0.86470000000000002</v>
      </c>
      <c r="AE414" s="2">
        <v>1.8E-3</v>
      </c>
      <c r="AF414" s="2">
        <v>-1.4791E-2</v>
      </c>
      <c r="AG414" s="2">
        <v>5.7999999999999996E-3</v>
      </c>
      <c r="AH414" s="2">
        <v>1.5E-3</v>
      </c>
      <c r="AI414" s="2">
        <v>0.48930000000000001</v>
      </c>
      <c r="AJ414" s="2">
        <v>6.7000000000000002E-4</v>
      </c>
      <c r="AK414" s="2">
        <v>6860</v>
      </c>
      <c r="AL414" s="2">
        <v>110</v>
      </c>
      <c r="AM414" s="2">
        <v>13550</v>
      </c>
      <c r="AN414" s="2">
        <v>600</v>
      </c>
      <c r="AO414" s="2">
        <v>117</v>
      </c>
      <c r="AP414" s="2">
        <v>30</v>
      </c>
      <c r="AQ414" s="2">
        <v>5108.1000000000004</v>
      </c>
      <c r="AR414" s="2">
        <v>4.0999999999999996</v>
      </c>
      <c r="AS414">
        <v>0.19699999999999998</v>
      </c>
      <c r="AT414">
        <v>1.7000000000000001E-2</v>
      </c>
      <c r="AU414">
        <v>0</v>
      </c>
      <c r="AV414">
        <v>0</v>
      </c>
      <c r="AW414" s="2">
        <v>143</v>
      </c>
      <c r="AX414" s="2">
        <v>31</v>
      </c>
      <c r="AY414" s="2">
        <v>160000</v>
      </c>
      <c r="AZ414" s="2">
        <v>16250</v>
      </c>
      <c r="BA414" s="2">
        <v>77500</v>
      </c>
      <c r="BB414" s="2">
        <v>7500</v>
      </c>
      <c r="BC414" s="2">
        <v>84375</v>
      </c>
      <c r="BD414" s="2">
        <v>8125</v>
      </c>
      <c r="BE414" s="2">
        <v>4981.25</v>
      </c>
      <c r="BF414" s="2">
        <v>581.25</v>
      </c>
      <c r="BG414" s="2">
        <v>510.625</v>
      </c>
      <c r="BH414" s="2">
        <v>27.5</v>
      </c>
      <c r="BI414" s="2">
        <f t="shared" ref="BI414:BI468" si="19">BC414/(BE414-BG414*6.87/29.86*$BI$1)</f>
        <v>17.34765907733658</v>
      </c>
      <c r="BJ414" s="2">
        <f t="shared" ref="BJ414:BJ468" si="20">SQRT((BF414/BE414)^2+(BD414/BC414)^2)*BI414</f>
        <v>2.6245447443184275</v>
      </c>
    </row>
    <row r="415" spans="1:62" x14ac:dyDescent="0.25">
      <c r="A415" s="14">
        <v>44547.478588761573</v>
      </c>
      <c r="B415" t="s">
        <v>1133</v>
      </c>
      <c r="C415">
        <v>39647</v>
      </c>
      <c r="D415">
        <v>55782</v>
      </c>
      <c r="E415" t="s">
        <v>591</v>
      </c>
      <c r="F415" t="s">
        <v>989</v>
      </c>
      <c r="G415" t="s">
        <v>1134</v>
      </c>
      <c r="H415" t="s">
        <v>829</v>
      </c>
      <c r="I415" s="1">
        <v>0.48214780092592591</v>
      </c>
      <c r="J415" s="2">
        <v>11.045999999999999</v>
      </c>
      <c r="K415" t="s">
        <v>1133</v>
      </c>
      <c r="L415" s="2">
        <v>1.3500000000000001E-3</v>
      </c>
      <c r="M415" s="2">
        <v>0.19</v>
      </c>
      <c r="N415" s="15">
        <v>3.7297972913385826E-3</v>
      </c>
      <c r="O415" s="15">
        <v>8.2540534096811537E-4</v>
      </c>
      <c r="P415" s="16">
        <v>0.86209999999999998</v>
      </c>
      <c r="Q415" s="16">
        <v>1.7484180392572022E-2</v>
      </c>
      <c r="R415" s="15">
        <v>-0.35363618351112952</v>
      </c>
      <c r="S415" s="6">
        <v>0</v>
      </c>
      <c r="T415" s="6">
        <v>111795.78182050223</v>
      </c>
      <c r="U415" s="17">
        <v>3.4606987495366957</v>
      </c>
      <c r="W415" s="2">
        <v>36100</v>
      </c>
      <c r="X415" s="2">
        <v>8000</v>
      </c>
      <c r="Y415" s="2">
        <v>304</v>
      </c>
      <c r="Z415" s="2">
        <v>67</v>
      </c>
      <c r="AA415" s="2">
        <v>0.99992000000000003</v>
      </c>
      <c r="AB415" s="2">
        <v>3.2894740000000001E-3</v>
      </c>
      <c r="AC415" s="2">
        <v>7.2498270000000001E-4</v>
      </c>
      <c r="AD415" s="2">
        <v>0.86209999999999998</v>
      </c>
      <c r="AE415" s="2">
        <v>2.8999999999999998E-3</v>
      </c>
      <c r="AF415" s="2">
        <v>-0.21496999999999999</v>
      </c>
      <c r="AG415" s="2">
        <v>5</v>
      </c>
      <c r="AH415" s="2">
        <v>17</v>
      </c>
      <c r="AI415" s="2">
        <v>0.48898999999999998</v>
      </c>
      <c r="AJ415" s="2">
        <v>9.6000000000000002E-4</v>
      </c>
      <c r="AK415" s="2">
        <v>10590</v>
      </c>
      <c r="AL415" s="2">
        <v>220</v>
      </c>
      <c r="AM415" s="2">
        <v>36500</v>
      </c>
      <c r="AN415" s="2">
        <v>1400</v>
      </c>
      <c r="AO415" s="2">
        <v>40000</v>
      </c>
      <c r="AP415" s="2">
        <v>18000</v>
      </c>
      <c r="AQ415" s="2">
        <v>5102.2</v>
      </c>
      <c r="AR415" s="2">
        <v>6.5</v>
      </c>
      <c r="AS415">
        <v>1.01E-2</v>
      </c>
      <c r="AT415">
        <v>2E-3</v>
      </c>
      <c r="AU415">
        <v>0</v>
      </c>
      <c r="AV415">
        <v>0</v>
      </c>
      <c r="AW415" s="2">
        <v>0.43</v>
      </c>
      <c r="AX415" s="2">
        <v>0.33</v>
      </c>
      <c r="AY415" s="2">
        <v>353125</v>
      </c>
      <c r="AZ415" s="2">
        <v>11875</v>
      </c>
      <c r="BA415" s="2">
        <v>172625</v>
      </c>
      <c r="BB415" s="2">
        <v>4687.5</v>
      </c>
      <c r="BC415" s="2">
        <v>185625</v>
      </c>
      <c r="BD415" s="2">
        <v>6250</v>
      </c>
      <c r="BE415" s="2">
        <v>10306.25</v>
      </c>
      <c r="BF415" s="2">
        <v>343.75</v>
      </c>
      <c r="BG415" s="2">
        <v>545</v>
      </c>
      <c r="BH415" s="2">
        <v>26.25</v>
      </c>
      <c r="BI415" s="2">
        <f t="shared" si="19"/>
        <v>18.232742892918179</v>
      </c>
      <c r="BJ415" s="2">
        <f t="shared" si="20"/>
        <v>0.86411089636501293</v>
      </c>
    </row>
    <row r="416" spans="1:62" x14ac:dyDescent="0.25">
      <c r="A416" s="14">
        <v>44547.479057245371</v>
      </c>
      <c r="B416" t="s">
        <v>1135</v>
      </c>
      <c r="C416">
        <v>39993</v>
      </c>
      <c r="D416">
        <v>55430</v>
      </c>
      <c r="E416" t="s">
        <v>594</v>
      </c>
      <c r="F416" t="s">
        <v>989</v>
      </c>
      <c r="G416" t="s">
        <v>1136</v>
      </c>
      <c r="H416" t="s">
        <v>829</v>
      </c>
      <c r="I416" s="1">
        <v>0.48261631944444444</v>
      </c>
      <c r="J416" s="2">
        <v>11.04</v>
      </c>
      <c r="K416" t="s">
        <v>1135</v>
      </c>
      <c r="L416" s="2">
        <v>1.38E-2</v>
      </c>
      <c r="M416" s="2">
        <v>0.01</v>
      </c>
      <c r="N416" s="15">
        <v>2.4702791811023622E-2</v>
      </c>
      <c r="O416" s="15">
        <v>3.852936853458516E-3</v>
      </c>
      <c r="P416" s="16">
        <v>0.86570000000000003</v>
      </c>
      <c r="Q416" s="16">
        <v>1.7407314439625659E-2</v>
      </c>
      <c r="R416" s="15">
        <v>-0.33501853080390775</v>
      </c>
      <c r="S416" s="6">
        <v>-225.8720538818238</v>
      </c>
      <c r="T416" s="6">
        <v>17318.857885787438</v>
      </c>
      <c r="U416" s="17">
        <v>2.8383282263359901</v>
      </c>
      <c r="W416" s="2">
        <v>5470</v>
      </c>
      <c r="X416" s="2">
        <v>850</v>
      </c>
      <c r="Y416" s="2">
        <v>45.9</v>
      </c>
      <c r="Z416" s="2">
        <v>7.1</v>
      </c>
      <c r="AA416" s="2">
        <v>0.99990000000000001</v>
      </c>
      <c r="AB416" s="2">
        <v>2.1786489999999999E-2</v>
      </c>
      <c r="AC416" s="2">
        <v>3.3700240000000001E-3</v>
      </c>
      <c r="AD416" s="2">
        <v>0.86570000000000003</v>
      </c>
      <c r="AE416" s="2">
        <v>1.8E-3</v>
      </c>
      <c r="AF416" s="2">
        <v>0.12561</v>
      </c>
      <c r="AG416" s="2">
        <v>-10</v>
      </c>
      <c r="AH416" s="2">
        <v>120</v>
      </c>
      <c r="AI416" s="2">
        <v>0.48649999999999999</v>
      </c>
      <c r="AJ416" s="2">
        <v>1.1000000000000001E-3</v>
      </c>
      <c r="AK416" s="2">
        <v>8710</v>
      </c>
      <c r="AL416" s="2">
        <v>150</v>
      </c>
      <c r="AM416" s="2">
        <v>24640</v>
      </c>
      <c r="AN416" s="2">
        <v>910</v>
      </c>
      <c r="AO416" s="2">
        <v>82000</v>
      </c>
      <c r="AP416" s="2">
        <v>11000</v>
      </c>
      <c r="AQ416" s="2">
        <v>5110.3999999999996</v>
      </c>
      <c r="AR416" s="2">
        <v>4.0999999999999996</v>
      </c>
      <c r="AS416">
        <v>0.10199999999999999</v>
      </c>
      <c r="AT416">
        <v>1.0999999999999999E-2</v>
      </c>
      <c r="AU416">
        <v>0</v>
      </c>
      <c r="AV416">
        <v>0</v>
      </c>
      <c r="AW416" s="2">
        <v>2.4E-2</v>
      </c>
      <c r="AX416" s="2">
        <v>3.6000000000000004E-2</v>
      </c>
      <c r="AY416" s="2">
        <v>546250</v>
      </c>
      <c r="AZ416" s="2">
        <v>35000</v>
      </c>
      <c r="BA416" s="2">
        <v>263750</v>
      </c>
      <c r="BB416" s="2">
        <v>17500</v>
      </c>
      <c r="BC416" s="2">
        <v>285625</v>
      </c>
      <c r="BD416" s="2">
        <v>18750</v>
      </c>
      <c r="BE416" s="2">
        <v>15812.5</v>
      </c>
      <c r="BF416" s="2">
        <v>1000</v>
      </c>
      <c r="BG416" s="2">
        <v>481.25</v>
      </c>
      <c r="BH416" s="2">
        <v>33.125</v>
      </c>
      <c r="BI416" s="2">
        <f t="shared" si="19"/>
        <v>18.190616209886823</v>
      </c>
      <c r="BJ416" s="2">
        <f t="shared" si="20"/>
        <v>1.6581194316803174</v>
      </c>
    </row>
    <row r="417" spans="1:62" x14ac:dyDescent="0.25">
      <c r="A417" s="14">
        <v>44547.47952912037</v>
      </c>
      <c r="B417" t="s">
        <v>1137</v>
      </c>
      <c r="C417">
        <v>38750</v>
      </c>
      <c r="D417">
        <v>56238</v>
      </c>
      <c r="E417" t="s">
        <v>124</v>
      </c>
      <c r="F417" t="s">
        <v>989</v>
      </c>
      <c r="G417" t="s">
        <v>1138</v>
      </c>
      <c r="H417" t="s">
        <v>829</v>
      </c>
      <c r="I417" s="1">
        <v>0.48308819444444445</v>
      </c>
      <c r="J417" s="2">
        <v>11.002000000000001</v>
      </c>
      <c r="K417" t="s">
        <v>1137</v>
      </c>
      <c r="L417" s="2">
        <v>0.19900000000000001</v>
      </c>
      <c r="M417" s="2">
        <v>0.62</v>
      </c>
      <c r="N417" s="15">
        <v>0.36813577322834645</v>
      </c>
      <c r="O417" s="15">
        <v>1.8281624765343066E-2</v>
      </c>
      <c r="P417" s="16">
        <v>0.85880000000000001</v>
      </c>
      <c r="Q417" s="16">
        <v>1.7280768964371928E-2</v>
      </c>
      <c r="R417" s="15">
        <v>0.69049674712335318</v>
      </c>
      <c r="S417" s="6">
        <v>131.64085477710671</v>
      </c>
      <c r="T417" s="6">
        <v>1107.9844056611164</v>
      </c>
      <c r="U417" s="17">
        <v>1.5130703360593676</v>
      </c>
      <c r="W417" s="2">
        <v>364</v>
      </c>
      <c r="X417" s="2">
        <v>16</v>
      </c>
      <c r="Y417" s="2">
        <v>3.08</v>
      </c>
      <c r="Z417" s="2">
        <v>0.14000000000000001</v>
      </c>
      <c r="AA417" s="2">
        <v>0.99397999999999997</v>
      </c>
      <c r="AB417" s="2">
        <v>0.3246753</v>
      </c>
      <c r="AC417" s="2">
        <v>1.475797E-2</v>
      </c>
      <c r="AD417" s="2">
        <v>0.85880000000000001</v>
      </c>
      <c r="AE417" s="2">
        <v>1.9E-3</v>
      </c>
      <c r="AF417" s="2">
        <v>0.35693000000000003</v>
      </c>
      <c r="AG417" s="2">
        <v>2.0699999999999998</v>
      </c>
      <c r="AH417" s="2">
        <v>0.23</v>
      </c>
      <c r="AI417" s="2">
        <v>0.48859999999999998</v>
      </c>
      <c r="AJ417" s="2">
        <v>1.5E-3</v>
      </c>
      <c r="AK417" s="2">
        <v>5988</v>
      </c>
      <c r="AL417" s="2">
        <v>45</v>
      </c>
      <c r="AM417" s="2">
        <v>9060</v>
      </c>
      <c r="AN417" s="2">
        <v>230</v>
      </c>
      <c r="AO417" s="2">
        <v>22500</v>
      </c>
      <c r="AP417" s="2">
        <v>1500</v>
      </c>
      <c r="AQ417" s="2">
        <v>5094.8999999999996</v>
      </c>
      <c r="AR417" s="2">
        <v>4.4000000000000004</v>
      </c>
      <c r="AS417">
        <v>1.47</v>
      </c>
      <c r="AT417">
        <v>0.38</v>
      </c>
      <c r="AU417">
        <v>0</v>
      </c>
      <c r="AV417">
        <v>0</v>
      </c>
      <c r="AW417" s="2">
        <v>1.44</v>
      </c>
      <c r="AX417" s="2">
        <v>0.44</v>
      </c>
      <c r="AY417" s="2">
        <v>537500</v>
      </c>
      <c r="AZ417" s="2">
        <v>137500</v>
      </c>
      <c r="BA417" s="2">
        <v>256250</v>
      </c>
      <c r="BB417" s="2">
        <v>68750</v>
      </c>
      <c r="BC417" s="2">
        <v>281250</v>
      </c>
      <c r="BD417" s="2">
        <v>75000</v>
      </c>
      <c r="BE417" s="2">
        <v>15562.5</v>
      </c>
      <c r="BF417" s="2">
        <v>3875</v>
      </c>
      <c r="BG417" s="2">
        <v>525</v>
      </c>
      <c r="BH417" s="2">
        <v>81.25</v>
      </c>
      <c r="BI417" s="2">
        <f t="shared" si="19"/>
        <v>18.213654832738545</v>
      </c>
      <c r="BJ417" s="2">
        <f t="shared" si="20"/>
        <v>6.6451168939454179</v>
      </c>
    </row>
    <row r="418" spans="1:62" x14ac:dyDescent="0.25">
      <c r="A418" s="14">
        <v>44547.479997997689</v>
      </c>
      <c r="B418" t="s">
        <v>1139</v>
      </c>
      <c r="C418">
        <v>38703</v>
      </c>
      <c r="D418">
        <v>56060</v>
      </c>
      <c r="E418" t="s">
        <v>125</v>
      </c>
      <c r="F418" t="s">
        <v>989</v>
      </c>
      <c r="G418" t="s">
        <v>1140</v>
      </c>
      <c r="H418" t="s">
        <v>829</v>
      </c>
      <c r="I418" s="1">
        <v>0.48355706018518524</v>
      </c>
      <c r="J418" s="2">
        <v>11.02</v>
      </c>
      <c r="K418" t="s">
        <v>1139</v>
      </c>
      <c r="L418" s="2">
        <v>0.33200000000000002</v>
      </c>
      <c r="M418" s="2">
        <v>4.5999999999999996</v>
      </c>
      <c r="N418" s="15">
        <v>0.18960842834645666</v>
      </c>
      <c r="O418" s="15">
        <v>9.3632152518971536E-3</v>
      </c>
      <c r="P418" s="16">
        <v>0.86780000000000002</v>
      </c>
      <c r="Q418" s="16">
        <v>1.7412373072042766E-2</v>
      </c>
      <c r="R418" s="15">
        <v>-0.61097886643478572</v>
      </c>
      <c r="S418" s="6">
        <v>-116.99058210536084</v>
      </c>
      <c r="T418" s="6">
        <v>2233.4499934953692</v>
      </c>
      <c r="U418" s="17">
        <v>1.8765643375093786</v>
      </c>
      <c r="W418" s="2">
        <v>715</v>
      </c>
      <c r="X418" s="2">
        <v>33</v>
      </c>
      <c r="Y418" s="2">
        <v>5.98</v>
      </c>
      <c r="Z418" s="2">
        <v>0.27</v>
      </c>
      <c r="AA418" s="2">
        <v>0.99933000000000005</v>
      </c>
      <c r="AB418" s="2">
        <v>0.16722409999999999</v>
      </c>
      <c r="AC418" s="2">
        <v>7.550251E-3</v>
      </c>
      <c r="AD418" s="2">
        <v>0.86780000000000002</v>
      </c>
      <c r="AE418" s="2">
        <v>1.4E-3</v>
      </c>
      <c r="AF418" s="2">
        <v>-9.9184999999999995E-2</v>
      </c>
      <c r="AG418" s="2">
        <v>3.1</v>
      </c>
      <c r="AH418" s="2">
        <v>1.6</v>
      </c>
      <c r="AI418" s="2">
        <v>0.48515000000000003</v>
      </c>
      <c r="AJ418" s="2">
        <v>9.6000000000000002E-4</v>
      </c>
      <c r="AK418" s="2">
        <v>6673</v>
      </c>
      <c r="AL418" s="2">
        <v>48</v>
      </c>
      <c r="AM418" s="2">
        <v>12510</v>
      </c>
      <c r="AN418" s="2">
        <v>260</v>
      </c>
      <c r="AO418" s="2">
        <v>23300</v>
      </c>
      <c r="AP418" s="2">
        <v>9600</v>
      </c>
      <c r="AQ418" s="2">
        <v>5115.1000000000004</v>
      </c>
      <c r="AR418" s="2">
        <v>3.1</v>
      </c>
      <c r="AS418">
        <v>2.44</v>
      </c>
      <c r="AT418">
        <v>0.28999999999999998</v>
      </c>
      <c r="AU418">
        <v>0</v>
      </c>
      <c r="AV418">
        <v>0</v>
      </c>
      <c r="AW418" s="2">
        <v>10.6</v>
      </c>
      <c r="AX418" s="2">
        <v>9.1999999999999993</v>
      </c>
      <c r="AY418" s="2">
        <v>1706250</v>
      </c>
      <c r="AZ418" s="2">
        <v>193750</v>
      </c>
      <c r="BA418" s="2">
        <v>825000</v>
      </c>
      <c r="BB418" s="2">
        <v>93750</v>
      </c>
      <c r="BC418" s="2">
        <v>887500</v>
      </c>
      <c r="BD418" s="2">
        <v>100000</v>
      </c>
      <c r="BE418" s="2">
        <v>49250</v>
      </c>
      <c r="BF418" s="2">
        <v>5562.5</v>
      </c>
      <c r="BG418" s="2">
        <v>931.25</v>
      </c>
      <c r="BH418" s="2">
        <v>75</v>
      </c>
      <c r="BI418" s="2">
        <f t="shared" si="19"/>
        <v>18.099042242011752</v>
      </c>
      <c r="BJ418" s="2">
        <f t="shared" si="20"/>
        <v>2.8874795589628524</v>
      </c>
    </row>
    <row r="419" spans="1:62" s="21" customFormat="1" ht="12.75" x14ac:dyDescent="0.2">
      <c r="A419" s="20">
        <v>44547.48047412037</v>
      </c>
      <c r="B419" s="21" t="s">
        <v>1141</v>
      </c>
      <c r="C419" s="21">
        <v>38856</v>
      </c>
      <c r="D419" s="21">
        <v>56288</v>
      </c>
      <c r="E419" s="21" t="s">
        <v>126</v>
      </c>
      <c r="F419" s="21" t="s">
        <v>989</v>
      </c>
      <c r="G419" s="21" t="s">
        <v>1142</v>
      </c>
      <c r="H419" s="21" t="s">
        <v>829</v>
      </c>
      <c r="I419" s="22">
        <v>0.48403310185185183</v>
      </c>
      <c r="J419" s="23">
        <v>11.010999999999999</v>
      </c>
      <c r="K419" s="21" t="s">
        <v>1141</v>
      </c>
      <c r="L419" s="23">
        <v>8.2000000000000003E-2</v>
      </c>
      <c r="M419" s="23">
        <v>0.22</v>
      </c>
      <c r="N419" s="30">
        <v>0.16674383622047242</v>
      </c>
      <c r="O419" s="30">
        <v>0.12510233428626286</v>
      </c>
      <c r="P419" s="31">
        <v>0.77300000000000002</v>
      </c>
      <c r="Q419" s="31">
        <v>5.7131528948558705E-2</v>
      </c>
      <c r="R419" s="30">
        <v>-0.30978545807361996</v>
      </c>
      <c r="S419" s="27">
        <v>0</v>
      </c>
      <c r="T419" s="27">
        <v>4843.8397149599186</v>
      </c>
      <c r="U419" s="28">
        <v>1.9505521019007432</v>
      </c>
      <c r="V419" s="23"/>
      <c r="W419" s="23">
        <v>800</v>
      </c>
      <c r="X419" s="23">
        <v>620</v>
      </c>
      <c r="Y419" s="23">
        <v>6.8</v>
      </c>
      <c r="Z419" s="23">
        <v>5.0999999999999996</v>
      </c>
      <c r="AA419" s="23">
        <v>0.99995000000000001</v>
      </c>
      <c r="AB419" s="23">
        <v>0.14705879999999999</v>
      </c>
      <c r="AC419" s="23">
        <v>0.11029410000000001</v>
      </c>
      <c r="AD419" s="23">
        <v>0.77300000000000002</v>
      </c>
      <c r="AE419" s="23">
        <v>5.5E-2</v>
      </c>
      <c r="AF419" s="23">
        <v>-0.98819000000000001</v>
      </c>
      <c r="AG419" s="23">
        <v>3</v>
      </c>
      <c r="AH419" s="23">
        <v>18</v>
      </c>
      <c r="AI419" s="23">
        <v>0.56299999999999994</v>
      </c>
      <c r="AJ419" s="23">
        <v>5.1999999999999998E-2</v>
      </c>
      <c r="AK419" s="23">
        <v>5700</v>
      </c>
      <c r="AL419" s="23">
        <v>1000</v>
      </c>
      <c r="AM419" s="23">
        <v>9500</v>
      </c>
      <c r="AN419" s="23">
        <v>4400</v>
      </c>
      <c r="AO419" s="23">
        <v>28000</v>
      </c>
      <c r="AP419" s="23">
        <v>21000</v>
      </c>
      <c r="AQ419" s="23">
        <v>4900</v>
      </c>
      <c r="AR419" s="23">
        <v>130</v>
      </c>
      <c r="AS419" s="21">
        <v>0.59</v>
      </c>
      <c r="AT419" s="21">
        <v>0.38</v>
      </c>
      <c r="AU419" s="21">
        <v>0</v>
      </c>
      <c r="AV419" s="21">
        <v>0</v>
      </c>
      <c r="AW419" s="23">
        <v>0.51</v>
      </c>
      <c r="AX419" s="23">
        <v>0.47</v>
      </c>
      <c r="AY419" s="23">
        <v>115625</v>
      </c>
      <c r="AZ419" s="23">
        <v>41250</v>
      </c>
      <c r="BA419" s="23">
        <v>56875</v>
      </c>
      <c r="BB419" s="23">
        <v>19375</v>
      </c>
      <c r="BC419" s="23">
        <v>70625</v>
      </c>
      <c r="BD419" s="23">
        <v>18750</v>
      </c>
      <c r="BE419" s="23">
        <v>3437.5</v>
      </c>
      <c r="BF419" s="23">
        <v>1187.5</v>
      </c>
      <c r="BG419" s="23">
        <v>282.5</v>
      </c>
      <c r="BH419" s="23">
        <v>23.125</v>
      </c>
      <c r="BI419" s="23">
        <f t="shared" si="19"/>
        <v>20.941412108232157</v>
      </c>
      <c r="BJ419" s="23">
        <f t="shared" si="20"/>
        <v>9.123874160928402</v>
      </c>
    </row>
    <row r="420" spans="1:62" x14ac:dyDescent="0.25">
      <c r="A420" s="14">
        <v>44547.48095153935</v>
      </c>
      <c r="B420" t="s">
        <v>1143</v>
      </c>
      <c r="C420">
        <v>39411</v>
      </c>
      <c r="D420">
        <v>57285</v>
      </c>
      <c r="E420" t="s">
        <v>127</v>
      </c>
      <c r="F420" t="s">
        <v>989</v>
      </c>
      <c r="G420" t="s">
        <v>1144</v>
      </c>
      <c r="H420" t="s">
        <v>829</v>
      </c>
      <c r="I420" s="1">
        <v>0.48451053240740743</v>
      </c>
      <c r="J420" s="2">
        <v>11.034000000000001</v>
      </c>
      <c r="K420" t="s">
        <v>1143</v>
      </c>
      <c r="L420" s="2">
        <v>0.20699999999999999</v>
      </c>
      <c r="M420" s="2">
        <v>52</v>
      </c>
      <c r="N420" s="15">
        <v>0.12023943307086614</v>
      </c>
      <c r="O420" s="15">
        <v>4.3045771770926838E-3</v>
      </c>
      <c r="P420" s="16">
        <v>0.87385999999999997</v>
      </c>
      <c r="Q420" s="16">
        <v>1.7504097230077304E-2</v>
      </c>
      <c r="R420" s="15">
        <v>-0.14803716737018091</v>
      </c>
      <c r="S420" s="6">
        <v>-600.38508519657466</v>
      </c>
      <c r="T420" s="6">
        <v>3759.9725131119899</v>
      </c>
      <c r="U420" s="17">
        <v>2.1150935220500711</v>
      </c>
      <c r="W420" s="2">
        <v>1138</v>
      </c>
      <c r="X420" s="2">
        <v>34</v>
      </c>
      <c r="Y420" s="2">
        <v>9.43</v>
      </c>
      <c r="Z420" s="2">
        <v>0.28000000000000003</v>
      </c>
      <c r="AA420" s="2">
        <v>0.99953999999999998</v>
      </c>
      <c r="AB420" s="2">
        <v>0.1060445</v>
      </c>
      <c r="AC420" s="2">
        <v>3.1487239999999999E-3</v>
      </c>
      <c r="AD420" s="2">
        <v>0.87385999999999997</v>
      </c>
      <c r="AE420" s="2">
        <v>9.7000000000000005E-4</v>
      </c>
      <c r="AF420" s="2">
        <v>0.13400000000000001</v>
      </c>
      <c r="AG420" s="2">
        <v>7.2999999999999995E-2</v>
      </c>
      <c r="AH420" s="2">
        <v>0.02</v>
      </c>
      <c r="AI420" s="2">
        <v>0.48293999999999998</v>
      </c>
      <c r="AJ420" s="2">
        <v>5.5000000000000003E-4</v>
      </c>
      <c r="AK420" s="2">
        <v>7156</v>
      </c>
      <c r="AL420" s="2">
        <v>36</v>
      </c>
      <c r="AM420" s="2">
        <v>15180</v>
      </c>
      <c r="AN420" s="2">
        <v>210</v>
      </c>
      <c r="AO420" s="2">
        <v>1410</v>
      </c>
      <c r="AP420" s="2">
        <v>370</v>
      </c>
      <c r="AQ420" s="2">
        <v>5128.8</v>
      </c>
      <c r="AR420" s="2">
        <v>2.2000000000000002</v>
      </c>
      <c r="AS420">
        <v>1.498</v>
      </c>
      <c r="AT420">
        <v>9.4E-2</v>
      </c>
      <c r="AU420">
        <v>0</v>
      </c>
      <c r="AV420">
        <v>0</v>
      </c>
      <c r="AW420" s="2">
        <v>120</v>
      </c>
      <c r="AX420" s="2">
        <v>27</v>
      </c>
      <c r="AY420" s="2">
        <v>1781250</v>
      </c>
      <c r="AZ420" s="2">
        <v>93750</v>
      </c>
      <c r="BA420" s="2">
        <v>861875</v>
      </c>
      <c r="BB420" s="2">
        <v>45625</v>
      </c>
      <c r="BC420" s="2">
        <v>925000</v>
      </c>
      <c r="BD420" s="2">
        <v>49375</v>
      </c>
      <c r="BE420" s="2">
        <v>51875</v>
      </c>
      <c r="BF420" s="2">
        <v>2812.5</v>
      </c>
      <c r="BG420" s="2">
        <v>2043.75</v>
      </c>
      <c r="BH420" s="2">
        <v>156.25</v>
      </c>
      <c r="BI420" s="2">
        <f t="shared" si="19"/>
        <v>17.994433113750553</v>
      </c>
      <c r="BJ420" s="2">
        <f t="shared" si="20"/>
        <v>1.3690819380261661</v>
      </c>
    </row>
    <row r="421" spans="1:62" x14ac:dyDescent="0.25">
      <c r="A421" s="14">
        <v>44547.481499502312</v>
      </c>
      <c r="B421" t="s">
        <v>1145</v>
      </c>
      <c r="C421">
        <v>5789</v>
      </c>
      <c r="D421">
        <v>55566</v>
      </c>
      <c r="E421" t="s">
        <v>128</v>
      </c>
      <c r="F421" t="s">
        <v>989</v>
      </c>
      <c r="G421" t="s">
        <v>1146</v>
      </c>
      <c r="H421" t="s">
        <v>829</v>
      </c>
      <c r="I421" s="1">
        <v>0.48505856481481485</v>
      </c>
      <c r="J421" s="2">
        <v>11.031000000000001</v>
      </c>
      <c r="K421" t="s">
        <v>1145</v>
      </c>
      <c r="L421" s="2">
        <v>0.49</v>
      </c>
      <c r="M421" s="2">
        <v>0.33</v>
      </c>
      <c r="N421" s="18">
        <v>1.0214939338582678</v>
      </c>
      <c r="O421" s="18">
        <v>0.57092981365523843</v>
      </c>
      <c r="P421" s="19">
        <v>0.70009999999999994</v>
      </c>
      <c r="Q421" s="19">
        <v>1.450848041663909E-2</v>
      </c>
      <c r="R421" s="18">
        <v>0.55663362558738383</v>
      </c>
      <c r="S421" s="6">
        <v>18.263300688852478</v>
      </c>
      <c r="T421" s="6">
        <v>498.76608646897716</v>
      </c>
      <c r="U421" s="17">
        <v>1.0104848281822276</v>
      </c>
      <c r="W421" s="2">
        <v>108</v>
      </c>
      <c r="X421" s="2">
        <v>60</v>
      </c>
      <c r="Y421" s="2">
        <v>1.1100000000000001</v>
      </c>
      <c r="Z421" s="2">
        <v>0.62</v>
      </c>
      <c r="AA421" s="2">
        <v>0.99994000000000005</v>
      </c>
      <c r="AB421" s="2">
        <v>0.9009009</v>
      </c>
      <c r="AC421" s="2">
        <v>0.50320589999999998</v>
      </c>
      <c r="AD421" s="2">
        <v>0.70009999999999994</v>
      </c>
      <c r="AE421" s="2">
        <v>3.8E-3</v>
      </c>
      <c r="AF421" s="2">
        <v>-0.82304999999999995</v>
      </c>
      <c r="AG421" s="2">
        <v>-1.2</v>
      </c>
      <c r="AH421" s="2">
        <v>5</v>
      </c>
      <c r="AI421" s="2">
        <v>0.60150000000000003</v>
      </c>
      <c r="AJ421" s="2">
        <v>3.5000000000000001E-3</v>
      </c>
      <c r="AK421" s="2">
        <v>4290</v>
      </c>
      <c r="AL421" s="2">
        <v>640</v>
      </c>
      <c r="AM421" s="2">
        <v>4200</v>
      </c>
      <c r="AN421" s="2">
        <v>1800</v>
      </c>
      <c r="AO421" s="2">
        <v>15300</v>
      </c>
      <c r="AP421" s="2">
        <v>5500</v>
      </c>
      <c r="AQ421" s="2">
        <v>4736.5</v>
      </c>
      <c r="AR421" s="2">
        <v>8.6</v>
      </c>
      <c r="AS421">
        <v>3.5</v>
      </c>
      <c r="AT421">
        <v>1.9</v>
      </c>
      <c r="AU421">
        <v>0</v>
      </c>
      <c r="AV421">
        <v>0</v>
      </c>
      <c r="AW421" s="2">
        <v>0.76</v>
      </c>
      <c r="AX421" s="2">
        <v>0.62</v>
      </c>
      <c r="AY421" s="2">
        <v>154750</v>
      </c>
      <c r="AZ421" s="2">
        <v>5187.5</v>
      </c>
      <c r="BA421" s="2">
        <v>74687.5</v>
      </c>
      <c r="BB421" s="2">
        <v>2500</v>
      </c>
      <c r="BC421" s="2">
        <v>100000</v>
      </c>
      <c r="BD421" s="2">
        <v>3062.5</v>
      </c>
      <c r="BE421" s="2">
        <v>4462.5</v>
      </c>
      <c r="BF421" s="2">
        <v>162.5</v>
      </c>
      <c r="BG421" s="2">
        <v>378.75</v>
      </c>
      <c r="BH421" s="2">
        <v>16.25</v>
      </c>
      <c r="BI421" s="2">
        <f t="shared" si="19"/>
        <v>22.855264312310375</v>
      </c>
      <c r="BJ421" s="2">
        <f t="shared" si="20"/>
        <v>1.0874666446537169</v>
      </c>
    </row>
    <row r="422" spans="1:62" x14ac:dyDescent="0.25">
      <c r="A422" s="14">
        <v>44547.482028726852</v>
      </c>
      <c r="B422" t="s">
        <v>1147</v>
      </c>
      <c r="C422">
        <v>14558</v>
      </c>
      <c r="D422">
        <v>81698</v>
      </c>
      <c r="E422" t="s">
        <v>129</v>
      </c>
      <c r="F422" t="s">
        <v>989</v>
      </c>
      <c r="G422" t="s">
        <v>1148</v>
      </c>
      <c r="H422" t="s">
        <v>829</v>
      </c>
      <c r="I422" s="1">
        <v>0.48558773148148143</v>
      </c>
      <c r="J422" s="2">
        <v>11.081</v>
      </c>
      <c r="K422" t="s">
        <v>1147</v>
      </c>
      <c r="L422" s="2">
        <v>0.10970000000000001</v>
      </c>
      <c r="M422" s="2">
        <v>1E-3</v>
      </c>
      <c r="N422" s="18">
        <v>0.35488516535433073</v>
      </c>
      <c r="O422" s="18">
        <v>1.2902045785395017E-2</v>
      </c>
      <c r="P422" s="19">
        <v>0.6976</v>
      </c>
      <c r="Q422" s="19">
        <v>1.4094619682701624E-2</v>
      </c>
      <c r="R422" s="18">
        <v>-0.12302414379541006</v>
      </c>
      <c r="S422" s="6">
        <v>121.1476205690682</v>
      </c>
      <c r="T422" s="6">
        <v>1413.4819858472492</v>
      </c>
      <c r="U422" s="17">
        <v>1.5878056697559524</v>
      </c>
      <c r="W422" s="2">
        <v>308</v>
      </c>
      <c r="X422" s="2">
        <v>9.5</v>
      </c>
      <c r="Y422" s="2">
        <v>3.1949999999999998</v>
      </c>
      <c r="Z422" s="2">
        <v>9.7000000000000003E-2</v>
      </c>
      <c r="AA422" s="2">
        <v>0.99595999999999996</v>
      </c>
      <c r="AB422" s="2">
        <v>0.31298900000000002</v>
      </c>
      <c r="AC422" s="2">
        <v>9.5023280000000009E-3</v>
      </c>
      <c r="AD422" s="2">
        <v>0.6976</v>
      </c>
      <c r="AE422" s="2">
        <v>2E-3</v>
      </c>
      <c r="AF422" s="2">
        <v>-7.4802999999999994E-2</v>
      </c>
      <c r="AG422" s="2">
        <v>-40</v>
      </c>
      <c r="AH422" s="2">
        <v>120</v>
      </c>
      <c r="AI422" s="2">
        <v>0.60419999999999996</v>
      </c>
      <c r="AJ422" s="2">
        <v>1.5E-3</v>
      </c>
      <c r="AK422" s="2">
        <v>5820</v>
      </c>
      <c r="AL422" s="2">
        <v>31</v>
      </c>
      <c r="AM422" s="2">
        <v>9240</v>
      </c>
      <c r="AN422" s="2">
        <v>150</v>
      </c>
      <c r="AO422" s="2">
        <v>74000</v>
      </c>
      <c r="AP422" s="2">
        <v>21000</v>
      </c>
      <c r="AQ422" s="2">
        <v>4730.8999999999996</v>
      </c>
      <c r="AR422" s="2">
        <v>4.5999999999999996</v>
      </c>
      <c r="AS422">
        <v>0.78600000000000003</v>
      </c>
      <c r="AT422">
        <v>2.7E-2</v>
      </c>
      <c r="AU422">
        <v>0</v>
      </c>
      <c r="AV422">
        <v>0</v>
      </c>
      <c r="AW422" s="2">
        <v>3.0000000000000001E-3</v>
      </c>
      <c r="AX422" s="2">
        <v>3.4000000000000002E-2</v>
      </c>
      <c r="AY422" s="2">
        <v>240000</v>
      </c>
      <c r="AZ422" s="2">
        <v>6875</v>
      </c>
      <c r="BA422" s="2">
        <v>116000</v>
      </c>
      <c r="BB422" s="2">
        <v>3562.5</v>
      </c>
      <c r="BC422" s="2">
        <v>155812.5</v>
      </c>
      <c r="BD422" s="2">
        <v>4625</v>
      </c>
      <c r="BE422" s="2">
        <v>6912.5</v>
      </c>
      <c r="BF422" s="2">
        <v>218.75</v>
      </c>
      <c r="BG422" s="2">
        <v>648.75</v>
      </c>
      <c r="BH422" s="2">
        <v>25.625</v>
      </c>
      <c r="BI422" s="2">
        <f t="shared" si="19"/>
        <v>23.038145454943841</v>
      </c>
      <c r="BJ422" s="2">
        <f t="shared" si="20"/>
        <v>0.99958189920818341</v>
      </c>
    </row>
    <row r="423" spans="1:62" x14ac:dyDescent="0.25">
      <c r="A423" s="14">
        <v>44547.482498229168</v>
      </c>
      <c r="B423" t="s">
        <v>1149</v>
      </c>
      <c r="C423">
        <v>14764</v>
      </c>
      <c r="D423">
        <v>82747</v>
      </c>
      <c r="E423" t="s">
        <v>130</v>
      </c>
      <c r="F423" t="s">
        <v>989</v>
      </c>
      <c r="G423" t="s">
        <v>1150</v>
      </c>
      <c r="H423" t="s">
        <v>829</v>
      </c>
      <c r="I423" s="1">
        <v>0.48605729166666661</v>
      </c>
      <c r="J423" s="2">
        <v>11.045</v>
      </c>
      <c r="K423" t="s">
        <v>1149</v>
      </c>
      <c r="L423" s="2">
        <v>8.6199999999999999E-2</v>
      </c>
      <c r="M423" s="2">
        <v>0.7</v>
      </c>
      <c r="N423" s="18">
        <v>0.36576068031496062</v>
      </c>
      <c r="O423" s="18">
        <v>2.1350169206747156E-2</v>
      </c>
      <c r="P423" s="19">
        <v>0.70569999999999999</v>
      </c>
      <c r="Q423" s="19">
        <v>1.4369933750717155E-2</v>
      </c>
      <c r="R423" s="18">
        <v>-0.34982766267437182</v>
      </c>
      <c r="S423" s="6">
        <v>-99.904637553205106</v>
      </c>
      <c r="T423" s="6">
        <v>1419.1162980097752</v>
      </c>
      <c r="U423" s="17">
        <v>1.5678025689134747</v>
      </c>
      <c r="W423" s="2">
        <v>302</v>
      </c>
      <c r="X423" s="2">
        <v>17</v>
      </c>
      <c r="Y423" s="2">
        <v>3.1</v>
      </c>
      <c r="Z423" s="2">
        <v>0.17</v>
      </c>
      <c r="AA423" s="2">
        <v>0.99882000000000004</v>
      </c>
      <c r="AB423" s="2">
        <v>0.3225806</v>
      </c>
      <c r="AC423" s="2">
        <v>1.768991E-2</v>
      </c>
      <c r="AD423" s="2">
        <v>0.70569999999999999</v>
      </c>
      <c r="AE423" s="2">
        <v>2.7000000000000001E-3</v>
      </c>
      <c r="AF423" s="2">
        <v>7.5235999999999997E-2</v>
      </c>
      <c r="AG423" s="2">
        <v>13</v>
      </c>
      <c r="AH423" s="2">
        <v>24</v>
      </c>
      <c r="AI423" s="2">
        <v>0.59730000000000005</v>
      </c>
      <c r="AJ423" s="2">
        <v>1.8E-3</v>
      </c>
      <c r="AK423" s="2">
        <v>5798</v>
      </c>
      <c r="AL423" s="2">
        <v>58</v>
      </c>
      <c r="AM423" s="2">
        <v>9070</v>
      </c>
      <c r="AN423" s="2">
        <v>280</v>
      </c>
      <c r="AO423" s="2">
        <v>46000</v>
      </c>
      <c r="AP423" s="2">
        <v>34000</v>
      </c>
      <c r="AQ423" s="2">
        <v>4749.3</v>
      </c>
      <c r="AR423" s="2">
        <v>6.1</v>
      </c>
      <c r="AS423">
        <v>0.61499999999999999</v>
      </c>
      <c r="AT423">
        <v>4.3000000000000003E-2</v>
      </c>
      <c r="AU423">
        <v>0</v>
      </c>
      <c r="AV423">
        <v>0</v>
      </c>
      <c r="AW423" s="2">
        <v>1.6</v>
      </c>
      <c r="AX423" s="2">
        <v>2.2999999999999998</v>
      </c>
      <c r="AY423" s="2">
        <v>192500</v>
      </c>
      <c r="AZ423" s="2">
        <v>13750</v>
      </c>
      <c r="BA423" s="2">
        <v>93125</v>
      </c>
      <c r="BB423" s="2">
        <v>6875</v>
      </c>
      <c r="BC423" s="2">
        <v>123750</v>
      </c>
      <c r="BD423" s="2">
        <v>8750</v>
      </c>
      <c r="BE423" s="2">
        <v>5668.75</v>
      </c>
      <c r="BF423" s="2">
        <v>387.5</v>
      </c>
      <c r="BG423" s="2">
        <v>558.125</v>
      </c>
      <c r="BH423" s="2">
        <v>15.625</v>
      </c>
      <c r="BI423" s="2">
        <f t="shared" si="19"/>
        <v>22.336173794403368</v>
      </c>
      <c r="BJ423" s="2">
        <f t="shared" si="20"/>
        <v>2.1967033135575935</v>
      </c>
    </row>
    <row r="424" spans="1:62" x14ac:dyDescent="0.25">
      <c r="A424" s="14">
        <v>44547.484741944441</v>
      </c>
      <c r="B424" t="s">
        <v>1151</v>
      </c>
      <c r="C424">
        <v>14915</v>
      </c>
      <c r="D424">
        <v>84265</v>
      </c>
      <c r="E424" t="s">
        <v>1152</v>
      </c>
      <c r="F424" t="s">
        <v>989</v>
      </c>
      <c r="G424" t="s">
        <v>1153</v>
      </c>
      <c r="H424" t="s">
        <v>829</v>
      </c>
      <c r="I424" s="1">
        <v>0.48830092592592594</v>
      </c>
      <c r="J424" s="2">
        <v>11.009</v>
      </c>
      <c r="K424" t="s">
        <v>1151</v>
      </c>
      <c r="L424" s="2">
        <v>8.8700000000000001E-2</v>
      </c>
      <c r="M424" s="2">
        <v>-1E-3</v>
      </c>
      <c r="N424" s="18">
        <v>0.32211881574803147</v>
      </c>
      <c r="O424" s="18">
        <v>9.3467487502179921E-3</v>
      </c>
      <c r="P424" s="19">
        <v>0.6946</v>
      </c>
      <c r="Q424" s="19">
        <v>1.3995630175165389E-2</v>
      </c>
      <c r="R424" s="18">
        <v>0.77613050553958873</v>
      </c>
      <c r="S424" s="6">
        <v>223.43407891808101</v>
      </c>
      <c r="T424" s="6">
        <v>1535.9824340190573</v>
      </c>
      <c r="U424" s="17">
        <v>1.6432017971016619</v>
      </c>
      <c r="W424" s="2">
        <v>338.8</v>
      </c>
      <c r="X424" s="2">
        <v>6.5</v>
      </c>
      <c r="Y424" s="2">
        <v>3.52</v>
      </c>
      <c r="Z424" s="2">
        <v>7.3999999999999996E-2</v>
      </c>
      <c r="AA424" s="2">
        <v>0.99553000000000003</v>
      </c>
      <c r="AB424" s="2">
        <v>0.28409089999999998</v>
      </c>
      <c r="AC424" s="2">
        <v>5.9723659999999998E-3</v>
      </c>
      <c r="AD424" s="2">
        <v>0.6946</v>
      </c>
      <c r="AE424" s="2">
        <v>1.6999999999999999E-3</v>
      </c>
      <c r="AF424" s="2">
        <v>0.64758000000000004</v>
      </c>
      <c r="AG424" s="2">
        <v>4</v>
      </c>
      <c r="AH424" s="2">
        <v>20</v>
      </c>
      <c r="AI424" s="2">
        <v>0.60660000000000003</v>
      </c>
      <c r="AJ424" s="2">
        <v>2E-3</v>
      </c>
      <c r="AK424" s="2">
        <v>5917</v>
      </c>
      <c r="AL424" s="2">
        <v>20</v>
      </c>
      <c r="AM424" s="2">
        <v>9720</v>
      </c>
      <c r="AN424" s="2">
        <v>110</v>
      </c>
      <c r="AO424" s="2">
        <v>60000</v>
      </c>
      <c r="AP424" s="2">
        <v>19000</v>
      </c>
      <c r="AQ424" s="2">
        <v>4724.2</v>
      </c>
      <c r="AR424" s="2">
        <v>3.9</v>
      </c>
      <c r="AS424">
        <v>0.622</v>
      </c>
      <c r="AT424">
        <v>1.9E-2</v>
      </c>
      <c r="AU424">
        <v>0</v>
      </c>
      <c r="AV424">
        <v>0</v>
      </c>
      <c r="AW424" s="2">
        <v>-3.0000000000000001E-3</v>
      </c>
      <c r="AX424" s="2">
        <v>3.7999999999999999E-2</v>
      </c>
      <c r="AY424" s="2">
        <v>211312.5</v>
      </c>
      <c r="AZ424" s="2">
        <v>4812.5</v>
      </c>
      <c r="BA424" s="2">
        <v>102000</v>
      </c>
      <c r="BB424" s="2">
        <v>2375</v>
      </c>
      <c r="BC424" s="2">
        <v>137500</v>
      </c>
      <c r="BD424" s="2">
        <v>3187.5</v>
      </c>
      <c r="BE424" s="2">
        <v>6106.25</v>
      </c>
      <c r="BF424" s="2">
        <v>181.25</v>
      </c>
      <c r="BG424" s="2">
        <v>680.625</v>
      </c>
      <c r="BH424" s="2">
        <v>24.375</v>
      </c>
      <c r="BI424" s="2">
        <f t="shared" si="19"/>
        <v>23.110579436601</v>
      </c>
      <c r="BJ424" s="2">
        <f t="shared" si="20"/>
        <v>0.87040084648123905</v>
      </c>
    </row>
    <row r="425" spans="1:62" x14ac:dyDescent="0.25">
      <c r="A425" s="14">
        <v>44547.485267407406</v>
      </c>
      <c r="B425" t="s">
        <v>1154</v>
      </c>
      <c r="C425">
        <v>17828</v>
      </c>
      <c r="D425">
        <v>59080</v>
      </c>
      <c r="E425" t="s">
        <v>615</v>
      </c>
      <c r="F425" t="s">
        <v>989</v>
      </c>
      <c r="G425" t="s">
        <v>1155</v>
      </c>
      <c r="H425" t="s">
        <v>829</v>
      </c>
      <c r="I425" s="1">
        <v>0.48882638888888885</v>
      </c>
      <c r="J425" s="2">
        <v>11.026999999999999</v>
      </c>
      <c r="K425" t="s">
        <v>1154</v>
      </c>
      <c r="L425" s="2">
        <v>0.222</v>
      </c>
      <c r="M425" s="2">
        <v>6.0000000000000001E-3</v>
      </c>
      <c r="N425" s="18">
        <v>0.68304710551181103</v>
      </c>
      <c r="O425" s="18">
        <v>4.7278794508549313E-2</v>
      </c>
      <c r="P425" s="19">
        <v>0.70109999999999995</v>
      </c>
      <c r="Q425" s="19">
        <v>1.4073254207893781E-2</v>
      </c>
      <c r="R425" s="18">
        <v>0</v>
      </c>
      <c r="S425" s="6">
        <v>12.940906140845616</v>
      </c>
      <c r="T425" s="6">
        <v>745.46007570587722</v>
      </c>
      <c r="U425" s="17">
        <v>1.2208415424969772</v>
      </c>
      <c r="W425" s="2">
        <v>161</v>
      </c>
      <c r="X425" s="2">
        <v>11</v>
      </c>
      <c r="Y425" s="2">
        <v>1.66</v>
      </c>
      <c r="Z425" s="2">
        <v>0.11</v>
      </c>
      <c r="AA425" s="2">
        <v>0.99985000000000002</v>
      </c>
      <c r="AB425" s="2">
        <v>0.60240959999999999</v>
      </c>
      <c r="AC425" s="2">
        <v>3.9918710000000003E-2</v>
      </c>
      <c r="AD425" s="2">
        <v>0.70109999999999995</v>
      </c>
      <c r="AE425" s="2">
        <v>1.1999999999999999E-3</v>
      </c>
      <c r="AF425" s="2">
        <v>-0.27290999999999999</v>
      </c>
      <c r="AG425" s="2">
        <v>-35</v>
      </c>
      <c r="AH425" s="2">
        <v>56</v>
      </c>
      <c r="AI425" s="2">
        <v>0.60150000000000003</v>
      </c>
      <c r="AJ425" s="2">
        <v>1.2999999999999999E-3</v>
      </c>
      <c r="AK425" s="2">
        <v>5159</v>
      </c>
      <c r="AL425" s="2">
        <v>73</v>
      </c>
      <c r="AM425" s="2">
        <v>6280</v>
      </c>
      <c r="AN425" s="2">
        <v>280</v>
      </c>
      <c r="AO425" s="2">
        <v>74000</v>
      </c>
      <c r="AP425" s="2">
        <v>16000</v>
      </c>
      <c r="AQ425" s="2">
        <v>4738.7</v>
      </c>
      <c r="AR425" s="2">
        <v>2.8</v>
      </c>
      <c r="AS425">
        <v>1.55</v>
      </c>
      <c r="AT425">
        <v>0.12</v>
      </c>
      <c r="AU425">
        <v>0</v>
      </c>
      <c r="AV425">
        <v>0</v>
      </c>
      <c r="AW425" s="2">
        <v>1.2E-2</v>
      </c>
      <c r="AX425" s="2">
        <v>2.4E-2</v>
      </c>
      <c r="AY425" s="2">
        <v>248750</v>
      </c>
      <c r="AZ425" s="2">
        <v>6875</v>
      </c>
      <c r="BA425" s="2">
        <v>120187.5</v>
      </c>
      <c r="BB425" s="2">
        <v>3375</v>
      </c>
      <c r="BC425" s="2">
        <v>160625</v>
      </c>
      <c r="BD425" s="2">
        <v>4437.5</v>
      </c>
      <c r="BE425" s="2">
        <v>7068.75</v>
      </c>
      <c r="BF425" s="2">
        <v>181.25</v>
      </c>
      <c r="BG425" s="2">
        <v>363.75</v>
      </c>
      <c r="BH425" s="2">
        <v>29.375</v>
      </c>
      <c r="BI425" s="2">
        <f t="shared" si="19"/>
        <v>22.995505250446886</v>
      </c>
      <c r="BJ425" s="2">
        <f t="shared" si="20"/>
        <v>0.86674553965640855</v>
      </c>
    </row>
    <row r="426" spans="1:62" x14ac:dyDescent="0.25">
      <c r="A426" s="14">
        <v>44547.485736932867</v>
      </c>
      <c r="B426" t="s">
        <v>1156</v>
      </c>
      <c r="C426">
        <v>17821</v>
      </c>
      <c r="D426">
        <v>59214</v>
      </c>
      <c r="E426" t="s">
        <v>618</v>
      </c>
      <c r="F426" t="s">
        <v>989</v>
      </c>
      <c r="G426" t="s">
        <v>1157</v>
      </c>
      <c r="H426" t="s">
        <v>829</v>
      </c>
      <c r="I426" s="1">
        <v>0.48929594907407409</v>
      </c>
      <c r="J426" s="2">
        <v>11.031000000000001</v>
      </c>
      <c r="K426" t="s">
        <v>1156</v>
      </c>
      <c r="L426" s="2">
        <v>0.14099999999999999</v>
      </c>
      <c r="M426" s="2">
        <v>1.2999999999999999E-2</v>
      </c>
      <c r="N426" s="18">
        <v>0.44816530393700788</v>
      </c>
      <c r="O426" s="18">
        <v>3.3121175370192671E-2</v>
      </c>
      <c r="P426" s="19">
        <v>0.69879999999999998</v>
      </c>
      <c r="Q426" s="19">
        <v>1.4091436264625406E-2</v>
      </c>
      <c r="R426" s="18">
        <v>-0.89851217264837158</v>
      </c>
      <c r="S426" s="6">
        <v>69.936316353312705</v>
      </c>
      <c r="T426" s="6">
        <v>1126.4713265318962</v>
      </c>
      <c r="U426" s="17">
        <v>1.4545293187783104</v>
      </c>
      <c r="W426" s="2">
        <v>245</v>
      </c>
      <c r="X426" s="2">
        <v>18</v>
      </c>
      <c r="Y426" s="2">
        <v>2.5299999999999998</v>
      </c>
      <c r="Z426" s="2">
        <v>0.18</v>
      </c>
      <c r="AA426" s="2">
        <v>0.99944999999999995</v>
      </c>
      <c r="AB426" s="2">
        <v>0.39525690000000002</v>
      </c>
      <c r="AC426" s="2">
        <v>2.8121050000000002E-2</v>
      </c>
      <c r="AD426" s="2">
        <v>0.69879999999999998</v>
      </c>
      <c r="AE426" s="2">
        <v>1.8E-3</v>
      </c>
      <c r="AF426" s="2">
        <v>1.6875999999999999E-2</v>
      </c>
      <c r="AG426" s="2">
        <v>-11</v>
      </c>
      <c r="AH426" s="2">
        <v>47</v>
      </c>
      <c r="AI426" s="2">
        <v>0.60509999999999997</v>
      </c>
      <c r="AJ426" s="2">
        <v>1.1000000000000001E-3</v>
      </c>
      <c r="AK426" s="2">
        <v>5583</v>
      </c>
      <c r="AL426" s="2">
        <v>72</v>
      </c>
      <c r="AM426" s="2">
        <v>8100</v>
      </c>
      <c r="AN426" s="2">
        <v>330</v>
      </c>
      <c r="AO426" s="2">
        <v>64500</v>
      </c>
      <c r="AP426" s="2">
        <v>6100</v>
      </c>
      <c r="AQ426" s="2">
        <v>4733.7</v>
      </c>
      <c r="AR426" s="2">
        <v>4</v>
      </c>
      <c r="AS426">
        <v>0.98</v>
      </c>
      <c r="AT426">
        <v>7.9000000000000001E-2</v>
      </c>
      <c r="AU426">
        <v>0</v>
      </c>
      <c r="AV426">
        <v>0</v>
      </c>
      <c r="AW426" s="2">
        <v>2.9000000000000001E-2</v>
      </c>
      <c r="AX426" s="2">
        <v>2.8000000000000001E-2</v>
      </c>
      <c r="AY426" s="2">
        <v>236875</v>
      </c>
      <c r="AZ426" s="2">
        <v>6875</v>
      </c>
      <c r="BA426" s="2">
        <v>114625</v>
      </c>
      <c r="BB426" s="2">
        <v>3125</v>
      </c>
      <c r="BC426" s="2">
        <v>153562.5</v>
      </c>
      <c r="BD426" s="2">
        <v>4437.5</v>
      </c>
      <c r="BE426" s="2">
        <v>6725</v>
      </c>
      <c r="BF426" s="2">
        <v>175</v>
      </c>
      <c r="BG426" s="2">
        <v>340</v>
      </c>
      <c r="BH426" s="2">
        <v>31.875</v>
      </c>
      <c r="BI426" s="2">
        <f t="shared" si="19"/>
        <v>23.103309674328006</v>
      </c>
      <c r="BJ426" s="2">
        <f t="shared" si="20"/>
        <v>0.89841836138562403</v>
      </c>
    </row>
    <row r="427" spans="1:62" x14ac:dyDescent="0.25">
      <c r="A427" s="14">
        <v>44547.486206666668</v>
      </c>
      <c r="B427" t="s">
        <v>1158</v>
      </c>
      <c r="C427">
        <v>17821</v>
      </c>
      <c r="D427">
        <v>59346</v>
      </c>
      <c r="E427" t="s">
        <v>144</v>
      </c>
      <c r="F427" t="s">
        <v>989</v>
      </c>
      <c r="G427" t="s">
        <v>1159</v>
      </c>
      <c r="H427" t="s">
        <v>829</v>
      </c>
      <c r="I427" s="1">
        <v>0.48976574074074075</v>
      </c>
      <c r="J427" s="2">
        <v>11.026999999999999</v>
      </c>
      <c r="K427" t="s">
        <v>1158</v>
      </c>
      <c r="L427" s="2">
        <v>0.42199999999999999</v>
      </c>
      <c r="M427" s="2">
        <v>8.9999999999999993E-3</v>
      </c>
      <c r="N427" s="18">
        <v>1.3199742992125985</v>
      </c>
      <c r="O427" s="18">
        <v>0.12273089985510474</v>
      </c>
      <c r="P427" s="19">
        <v>0.70299999999999996</v>
      </c>
      <c r="Q427" s="19">
        <v>1.4215962858702186E-2</v>
      </c>
      <c r="R427" s="18">
        <v>1.7388596812791392E-2</v>
      </c>
      <c r="S427" s="6">
        <v>-7.4479351479866018</v>
      </c>
      <c r="T427" s="6">
        <v>387.84296359016429</v>
      </c>
      <c r="U427" s="17">
        <v>0.88676928692142365</v>
      </c>
      <c r="W427" s="2">
        <v>83.7</v>
      </c>
      <c r="X427" s="2">
        <v>7.6</v>
      </c>
      <c r="Y427" s="2">
        <v>0.85899999999999999</v>
      </c>
      <c r="Z427" s="2">
        <v>7.8E-2</v>
      </c>
      <c r="AA427" s="2">
        <v>0.99985999999999997</v>
      </c>
      <c r="AB427" s="2">
        <v>1.1641440000000001</v>
      </c>
      <c r="AC427" s="2">
        <v>0.1057081</v>
      </c>
      <c r="AD427" s="2">
        <v>0.70299999999999996</v>
      </c>
      <c r="AE427" s="2">
        <v>2.0999999999999999E-3</v>
      </c>
      <c r="AF427" s="2">
        <v>1.7207E-2</v>
      </c>
      <c r="AG427" s="2">
        <v>-60</v>
      </c>
      <c r="AH427" s="2">
        <v>140</v>
      </c>
      <c r="AI427" s="2">
        <v>0.59940000000000004</v>
      </c>
      <c r="AJ427" s="2">
        <v>1.6999999999999999E-3</v>
      </c>
      <c r="AK427" s="2">
        <v>4499</v>
      </c>
      <c r="AL427" s="2">
        <v>90</v>
      </c>
      <c r="AM427" s="2">
        <v>3980</v>
      </c>
      <c r="AN427" s="2">
        <v>270</v>
      </c>
      <c r="AO427" s="2">
        <v>68000</v>
      </c>
      <c r="AP427" s="2">
        <v>11000</v>
      </c>
      <c r="AQ427" s="2">
        <v>4743.1000000000004</v>
      </c>
      <c r="AR427" s="2">
        <v>4.8</v>
      </c>
      <c r="AS427">
        <v>2.94</v>
      </c>
      <c r="AT427">
        <v>0.28999999999999998</v>
      </c>
      <c r="AU427">
        <v>0</v>
      </c>
      <c r="AV427">
        <v>0</v>
      </c>
      <c r="AW427" s="2">
        <v>2.0999999999999998E-2</v>
      </c>
      <c r="AX427" s="2">
        <v>2.5999999999999999E-2</v>
      </c>
      <c r="AY427" s="2">
        <v>240625</v>
      </c>
      <c r="AZ427" s="2">
        <v>7500</v>
      </c>
      <c r="BA427" s="2">
        <v>115937.5</v>
      </c>
      <c r="BB427" s="2">
        <v>3687.5</v>
      </c>
      <c r="BC427" s="2">
        <v>154437.5</v>
      </c>
      <c r="BD427" s="2">
        <v>4937.5</v>
      </c>
      <c r="BE427" s="2">
        <v>6962.5</v>
      </c>
      <c r="BF427" s="2">
        <v>175</v>
      </c>
      <c r="BG427" s="2">
        <v>314.375</v>
      </c>
      <c r="BH427" s="2">
        <v>33.75</v>
      </c>
      <c r="BI427" s="2">
        <f t="shared" si="19"/>
        <v>22.414176548071982</v>
      </c>
      <c r="BJ427" s="2">
        <f t="shared" si="20"/>
        <v>0.91153984734535243</v>
      </c>
    </row>
    <row r="428" spans="1:62" x14ac:dyDescent="0.25">
      <c r="A428" s="14">
        <v>44547.486676435183</v>
      </c>
      <c r="B428" t="s">
        <v>1160</v>
      </c>
      <c r="C428">
        <v>18056</v>
      </c>
      <c r="D428">
        <v>60003</v>
      </c>
      <c r="E428" t="s">
        <v>147</v>
      </c>
      <c r="F428" t="s">
        <v>989</v>
      </c>
      <c r="G428" t="s">
        <v>1161</v>
      </c>
      <c r="H428" t="s">
        <v>829</v>
      </c>
      <c r="I428" s="1">
        <v>0.4902354166666667</v>
      </c>
      <c r="J428" s="2">
        <v>11.113</v>
      </c>
      <c r="K428" t="s">
        <v>1160</v>
      </c>
      <c r="L428" s="2">
        <v>0.18</v>
      </c>
      <c r="M428" s="2">
        <v>1.7999999999999999E-2</v>
      </c>
      <c r="N428" s="18">
        <v>0.55041664251968503</v>
      </c>
      <c r="O428" s="18">
        <v>0.1393755744483221</v>
      </c>
      <c r="P428" s="19">
        <v>0.69750000000000001</v>
      </c>
      <c r="Q428" s="19">
        <v>1.4030413393767129E-2</v>
      </c>
      <c r="R428" s="18">
        <v>0</v>
      </c>
      <c r="S428" s="6">
        <v>80.039616660952376</v>
      </c>
      <c r="T428" s="6">
        <v>914.56979528359193</v>
      </c>
      <c r="U428" s="17">
        <v>1.3388892298958666</v>
      </c>
      <c r="W428" s="2">
        <v>200</v>
      </c>
      <c r="X428" s="2">
        <v>51</v>
      </c>
      <c r="Y428" s="2">
        <v>2.06</v>
      </c>
      <c r="Z428" s="2">
        <v>0.52</v>
      </c>
      <c r="AA428" s="2">
        <v>0.99985999999999997</v>
      </c>
      <c r="AB428" s="2">
        <v>0.4854369</v>
      </c>
      <c r="AC428" s="2">
        <v>0.12253749999999999</v>
      </c>
      <c r="AD428" s="2">
        <v>0.69750000000000001</v>
      </c>
      <c r="AE428" s="2">
        <v>1.5E-3</v>
      </c>
      <c r="AF428" s="2">
        <v>-0.41732000000000002</v>
      </c>
      <c r="AG428" s="2">
        <v>6</v>
      </c>
      <c r="AH428" s="2">
        <v>19</v>
      </c>
      <c r="AI428" s="2">
        <v>0.60219999999999996</v>
      </c>
      <c r="AJ428" s="2">
        <v>1.1999999999999999E-3</v>
      </c>
      <c r="AK428" s="2">
        <v>5280</v>
      </c>
      <c r="AL428" s="2">
        <v>320</v>
      </c>
      <c r="AM428" s="2">
        <v>6900</v>
      </c>
      <c r="AN428" s="2">
        <v>1200</v>
      </c>
      <c r="AO428" s="2">
        <v>57000</v>
      </c>
      <c r="AP428" s="2">
        <v>12000</v>
      </c>
      <c r="AQ428" s="2">
        <v>4730.6000000000004</v>
      </c>
      <c r="AR428" s="2">
        <v>3.4</v>
      </c>
      <c r="AS428">
        <v>1.25</v>
      </c>
      <c r="AT428">
        <v>0.45</v>
      </c>
      <c r="AU428">
        <v>0</v>
      </c>
      <c r="AV428">
        <v>0</v>
      </c>
      <c r="AW428" s="2">
        <v>3.9E-2</v>
      </c>
      <c r="AX428" s="2">
        <v>4.1999999999999996E-2</v>
      </c>
      <c r="AY428" s="2">
        <v>197937.5</v>
      </c>
      <c r="AZ428" s="2">
        <v>5187.5</v>
      </c>
      <c r="BA428" s="2">
        <v>95312.5</v>
      </c>
      <c r="BB428" s="2">
        <v>2625</v>
      </c>
      <c r="BC428" s="2">
        <v>127750</v>
      </c>
      <c r="BD428" s="2">
        <v>3375</v>
      </c>
      <c r="BE428" s="2">
        <v>5593.75</v>
      </c>
      <c r="BF428" s="2">
        <v>137.5</v>
      </c>
      <c r="BG428" s="2">
        <v>307.5</v>
      </c>
      <c r="BH428" s="2">
        <v>21.25</v>
      </c>
      <c r="BI428" s="2">
        <f t="shared" si="19"/>
        <v>23.130535175756751</v>
      </c>
      <c r="BJ428" s="2">
        <f t="shared" si="20"/>
        <v>0.83468167545261696</v>
      </c>
    </row>
    <row r="429" spans="1:62" x14ac:dyDescent="0.25">
      <c r="A429" s="14">
        <v>44547.487144791667</v>
      </c>
      <c r="B429" t="s">
        <v>1162</v>
      </c>
      <c r="C429">
        <v>17954</v>
      </c>
      <c r="D429">
        <v>60111</v>
      </c>
      <c r="E429" t="s">
        <v>150</v>
      </c>
      <c r="F429" t="s">
        <v>989</v>
      </c>
      <c r="G429" t="s">
        <v>1163</v>
      </c>
      <c r="H429" t="s">
        <v>829</v>
      </c>
      <c r="I429" s="1">
        <v>0.49070381944444441</v>
      </c>
      <c r="J429" s="2">
        <v>11.026</v>
      </c>
      <c r="K429" t="s">
        <v>1162</v>
      </c>
      <c r="L429" s="2">
        <v>0.109</v>
      </c>
      <c r="M429" s="2">
        <v>1.2999999999999999E-2</v>
      </c>
      <c r="N429" s="18">
        <v>0.40933508031496063</v>
      </c>
      <c r="O429" s="18">
        <v>2.9246333515579044E-2</v>
      </c>
      <c r="P429" s="19">
        <v>0.69950000000000001</v>
      </c>
      <c r="Q429" s="19">
        <v>1.4081196682100566E-2</v>
      </c>
      <c r="R429" s="18">
        <v>0.74112066423923506</v>
      </c>
      <c r="S429" s="6">
        <v>59.849351562072961</v>
      </c>
      <c r="T429" s="6">
        <v>1235.6504760607079</v>
      </c>
      <c r="U429" s="17">
        <v>1.5049363577670163</v>
      </c>
      <c r="W429" s="2">
        <v>269</v>
      </c>
      <c r="X429" s="2">
        <v>18</v>
      </c>
      <c r="Y429" s="2">
        <v>2.77</v>
      </c>
      <c r="Z429" s="2">
        <v>0.19</v>
      </c>
      <c r="AA429" s="2">
        <v>0.99948999999999999</v>
      </c>
      <c r="AB429" s="2">
        <v>0.36101080000000002</v>
      </c>
      <c r="AC429" s="2">
        <v>2.476248E-2</v>
      </c>
      <c r="AD429" s="2">
        <v>0.69950000000000001</v>
      </c>
      <c r="AE429" s="2">
        <v>1.6000000000000001E-3</v>
      </c>
      <c r="AF429" s="2">
        <v>-0.10768</v>
      </c>
      <c r="AG429" s="2">
        <v>20</v>
      </c>
      <c r="AH429" s="2">
        <v>25</v>
      </c>
      <c r="AI429" s="2">
        <v>0.60177999999999998</v>
      </c>
      <c r="AJ429" s="2">
        <v>9.6000000000000002E-4</v>
      </c>
      <c r="AK429" s="2">
        <v>5679</v>
      </c>
      <c r="AL429" s="2">
        <v>71</v>
      </c>
      <c r="AM429" s="2">
        <v>8540</v>
      </c>
      <c r="AN429" s="2">
        <v>320</v>
      </c>
      <c r="AO429" s="2">
        <v>73000</v>
      </c>
      <c r="AP429" s="2">
        <v>13000</v>
      </c>
      <c r="AQ429" s="2">
        <v>4735.1000000000004</v>
      </c>
      <c r="AR429" s="2">
        <v>3.7</v>
      </c>
      <c r="AS429">
        <v>0.755</v>
      </c>
      <c r="AT429">
        <v>8.2000000000000003E-2</v>
      </c>
      <c r="AU429">
        <v>0</v>
      </c>
      <c r="AV429">
        <v>0</v>
      </c>
      <c r="AW429" s="2">
        <v>2.9000000000000001E-2</v>
      </c>
      <c r="AX429" s="2">
        <v>2.7E-2</v>
      </c>
      <c r="AY429" s="2">
        <v>200625</v>
      </c>
      <c r="AZ429" s="2">
        <v>8750</v>
      </c>
      <c r="BA429" s="2">
        <v>96750</v>
      </c>
      <c r="BB429" s="2">
        <v>4187.5</v>
      </c>
      <c r="BC429" s="2">
        <v>129312.5</v>
      </c>
      <c r="BD429" s="2">
        <v>5562.5</v>
      </c>
      <c r="BE429" s="2">
        <v>5681.25</v>
      </c>
      <c r="BF429" s="2">
        <v>243.75</v>
      </c>
      <c r="BG429" s="2">
        <v>235.625</v>
      </c>
      <c r="BH429" s="2">
        <v>36.875</v>
      </c>
      <c r="BI429" s="2">
        <f t="shared" si="19"/>
        <v>22.980559141676004</v>
      </c>
      <c r="BJ429" s="2">
        <f t="shared" si="20"/>
        <v>1.3961800964253166</v>
      </c>
    </row>
    <row r="430" spans="1:62" x14ac:dyDescent="0.25">
      <c r="A430" s="14">
        <v>44547.487612152778</v>
      </c>
      <c r="B430" t="s">
        <v>1164</v>
      </c>
      <c r="C430">
        <v>17832</v>
      </c>
      <c r="D430">
        <v>60111</v>
      </c>
      <c r="E430" t="s">
        <v>153</v>
      </c>
      <c r="F430" t="s">
        <v>989</v>
      </c>
      <c r="G430" t="s">
        <v>1165</v>
      </c>
      <c r="H430" t="s">
        <v>829</v>
      </c>
      <c r="I430" s="1">
        <v>0.49117118055555559</v>
      </c>
      <c r="J430" s="2">
        <v>11.057</v>
      </c>
      <c r="K430" t="s">
        <v>1164</v>
      </c>
      <c r="L430" s="2">
        <v>0.215</v>
      </c>
      <c r="M430" s="2">
        <v>4.1000000000000002E-2</v>
      </c>
      <c r="N430" s="18">
        <v>0.83371929448818893</v>
      </c>
      <c r="O430" s="18">
        <v>0.14197917653757888</v>
      </c>
      <c r="P430" s="19">
        <v>0.69820000000000004</v>
      </c>
      <c r="Q430" s="19">
        <v>1.4136240518610316E-2</v>
      </c>
      <c r="R430" s="18">
        <v>0.78152788127422068</v>
      </c>
      <c r="S430" s="6">
        <v>44.696667159195258</v>
      </c>
      <c r="T430" s="6">
        <v>606.63957467882369</v>
      </c>
      <c r="U430" s="17">
        <v>1.1147320315626494</v>
      </c>
      <c r="W430" s="2">
        <v>132</v>
      </c>
      <c r="X430" s="2">
        <v>22</v>
      </c>
      <c r="Y430" s="2">
        <v>1.36</v>
      </c>
      <c r="Z430" s="2">
        <v>0.23</v>
      </c>
      <c r="AA430" s="2">
        <v>0.99992000000000003</v>
      </c>
      <c r="AB430" s="2">
        <v>0.73529409999999995</v>
      </c>
      <c r="AC430" s="2">
        <v>0.1243512</v>
      </c>
      <c r="AD430" s="2">
        <v>0.69820000000000004</v>
      </c>
      <c r="AE430" s="2">
        <v>2.2000000000000001E-3</v>
      </c>
      <c r="AF430" s="2">
        <v>-0.46092</v>
      </c>
      <c r="AG430" s="2">
        <v>13.2</v>
      </c>
      <c r="AH430" s="2">
        <v>4.5</v>
      </c>
      <c r="AI430" s="2">
        <v>0.60458000000000001</v>
      </c>
      <c r="AJ430" s="2">
        <v>8.8000000000000003E-4</v>
      </c>
      <c r="AK430" s="2">
        <v>4990</v>
      </c>
      <c r="AL430" s="2">
        <v>200</v>
      </c>
      <c r="AM430" s="2">
        <v>5460</v>
      </c>
      <c r="AN430" s="2">
        <v>620</v>
      </c>
      <c r="AO430" s="2">
        <v>51100</v>
      </c>
      <c r="AP430" s="2">
        <v>7100</v>
      </c>
      <c r="AQ430" s="2">
        <v>4732.2</v>
      </c>
      <c r="AR430" s="2">
        <v>5</v>
      </c>
      <c r="AS430">
        <v>1.49</v>
      </c>
      <c r="AT430">
        <v>0.27</v>
      </c>
      <c r="AU430">
        <v>0</v>
      </c>
      <c r="AV430">
        <v>0</v>
      </c>
      <c r="AW430" s="2">
        <v>0.09</v>
      </c>
      <c r="AX430" s="2">
        <v>0.05</v>
      </c>
      <c r="AY430" s="2">
        <v>193062.5</v>
      </c>
      <c r="AZ430" s="2">
        <v>5250</v>
      </c>
      <c r="BA430" s="2">
        <v>93250</v>
      </c>
      <c r="BB430" s="2">
        <v>2562.5</v>
      </c>
      <c r="BC430" s="2">
        <v>125000</v>
      </c>
      <c r="BD430" s="2">
        <v>3312.5</v>
      </c>
      <c r="BE430" s="2">
        <v>5431.25</v>
      </c>
      <c r="BF430" s="2">
        <v>143.75</v>
      </c>
      <c r="BG430" s="2">
        <v>280.625</v>
      </c>
      <c r="BH430" s="2">
        <v>23.125</v>
      </c>
      <c r="BI430" s="2">
        <f t="shared" si="19"/>
        <v>23.291843404709002</v>
      </c>
      <c r="BJ430" s="2">
        <f t="shared" si="20"/>
        <v>0.87236049990760245</v>
      </c>
    </row>
    <row r="431" spans="1:62" x14ac:dyDescent="0.25">
      <c r="A431" s="14">
        <v>44547.488086087964</v>
      </c>
      <c r="B431" t="s">
        <v>1166</v>
      </c>
      <c r="C431">
        <v>18658</v>
      </c>
      <c r="D431">
        <v>61512</v>
      </c>
      <c r="E431" t="s">
        <v>156</v>
      </c>
      <c r="F431" t="s">
        <v>989</v>
      </c>
      <c r="G431" t="s">
        <v>1167</v>
      </c>
      <c r="H431" t="s">
        <v>829</v>
      </c>
      <c r="I431" s="1">
        <v>0.49164513888888889</v>
      </c>
      <c r="J431" s="2">
        <v>11.066000000000001</v>
      </c>
      <c r="K431" t="s">
        <v>1166</v>
      </c>
      <c r="L431" s="2">
        <v>0.1507</v>
      </c>
      <c r="M431" s="2">
        <v>3.0000000000000001E-3</v>
      </c>
      <c r="N431" s="18">
        <v>0.49839919370078739</v>
      </c>
      <c r="O431" s="18">
        <v>1.1072039628439318E-2</v>
      </c>
      <c r="P431" s="19">
        <v>0.68930000000000002</v>
      </c>
      <c r="Q431" s="19">
        <v>1.386736442154745E-2</v>
      </c>
      <c r="R431" s="18">
        <v>0.32540110895014701</v>
      </c>
      <c r="S431" s="6">
        <v>247.56955870188395</v>
      </c>
      <c r="T431" s="6">
        <v>982.49331675716735</v>
      </c>
      <c r="U431" s="17">
        <v>1.398168916672293</v>
      </c>
      <c r="W431" s="2">
        <v>217.5</v>
      </c>
      <c r="X431" s="2">
        <v>2</v>
      </c>
      <c r="Y431" s="2">
        <v>2.2749999999999999</v>
      </c>
      <c r="Z431" s="2">
        <v>2.1999999999999999E-2</v>
      </c>
      <c r="AA431" s="2">
        <v>0.95677999999999996</v>
      </c>
      <c r="AB431" s="2">
        <v>0.43956040000000002</v>
      </c>
      <c r="AC431" s="2">
        <v>4.2506940000000002E-3</v>
      </c>
      <c r="AD431" s="2">
        <v>0.68930000000000002</v>
      </c>
      <c r="AE431" s="2">
        <v>1.5E-3</v>
      </c>
      <c r="AF431" s="2">
        <v>4.9331E-2</v>
      </c>
      <c r="AG431" s="2">
        <v>4</v>
      </c>
      <c r="AH431" s="2">
        <v>21</v>
      </c>
      <c r="AI431" s="2">
        <v>0.61</v>
      </c>
      <c r="AJ431" s="2">
        <v>1.1999999999999999E-3</v>
      </c>
      <c r="AK431" s="2">
        <v>5469.6</v>
      </c>
      <c r="AL431" s="2">
        <v>9.4</v>
      </c>
      <c r="AM431" s="2">
        <v>7647</v>
      </c>
      <c r="AN431" s="2">
        <v>43</v>
      </c>
      <c r="AO431" s="2">
        <v>71000</v>
      </c>
      <c r="AP431" s="2">
        <v>13000</v>
      </c>
      <c r="AQ431" s="2">
        <v>4712.2</v>
      </c>
      <c r="AR431" s="2">
        <v>3.3</v>
      </c>
      <c r="AS431">
        <v>1.0410000000000001</v>
      </c>
      <c r="AT431">
        <v>3.1E-2</v>
      </c>
      <c r="AU431">
        <v>0</v>
      </c>
      <c r="AV431">
        <v>0</v>
      </c>
      <c r="AW431" s="2">
        <v>7.0000000000000001E-3</v>
      </c>
      <c r="AX431" s="2">
        <v>2.7E-2</v>
      </c>
      <c r="AY431" s="2">
        <v>228125</v>
      </c>
      <c r="AZ431" s="2">
        <v>6250</v>
      </c>
      <c r="BA431" s="2">
        <v>109625</v>
      </c>
      <c r="BB431" s="2">
        <v>2937.5</v>
      </c>
      <c r="BC431" s="2">
        <v>148875</v>
      </c>
      <c r="BD431" s="2">
        <v>4062.5</v>
      </c>
      <c r="BE431" s="2">
        <v>6481.25</v>
      </c>
      <c r="BF431" s="2">
        <v>168.75</v>
      </c>
      <c r="BG431" s="2">
        <v>351.25</v>
      </c>
      <c r="BH431" s="2">
        <v>39.375</v>
      </c>
      <c r="BI431" s="2">
        <f t="shared" si="19"/>
        <v>23.260131896927295</v>
      </c>
      <c r="BJ431" s="2">
        <f t="shared" si="20"/>
        <v>0.87729293691834664</v>
      </c>
    </row>
    <row r="432" spans="1:62" x14ac:dyDescent="0.25">
      <c r="A432" s="14">
        <v>44547.488556608798</v>
      </c>
      <c r="B432" t="s">
        <v>1168</v>
      </c>
      <c r="C432">
        <v>18543</v>
      </c>
      <c r="D432">
        <v>61535</v>
      </c>
      <c r="E432" t="s">
        <v>159</v>
      </c>
      <c r="F432" t="s">
        <v>989</v>
      </c>
      <c r="G432" t="s">
        <v>1169</v>
      </c>
      <c r="H432" t="s">
        <v>829</v>
      </c>
      <c r="I432" s="1">
        <v>0.492115625</v>
      </c>
      <c r="J432" s="2">
        <v>11.054</v>
      </c>
      <c r="K432" t="s">
        <v>1168</v>
      </c>
      <c r="L432" s="2">
        <v>0.1245</v>
      </c>
      <c r="M432" s="2">
        <v>1.06E-2</v>
      </c>
      <c r="N432" s="18">
        <v>0.40207736692913382</v>
      </c>
      <c r="O432" s="18">
        <v>1.0841717017317428E-2</v>
      </c>
      <c r="P432" s="19">
        <v>0.69850000000000001</v>
      </c>
      <c r="Q432" s="19">
        <v>1.4030356374661337E-2</v>
      </c>
      <c r="R432" s="18">
        <v>-0.26658712607804252</v>
      </c>
      <c r="S432" s="6">
        <v>85.199502992371734</v>
      </c>
      <c r="T432" s="6">
        <v>1252.8655730650562</v>
      </c>
      <c r="U432" s="17">
        <v>1.5156985754774601</v>
      </c>
      <c r="W432" s="2">
        <v>273.2</v>
      </c>
      <c r="X432" s="2">
        <v>5.0999999999999996</v>
      </c>
      <c r="Y432" s="2">
        <v>2.82</v>
      </c>
      <c r="Z432" s="2">
        <v>5.0999999999999997E-2</v>
      </c>
      <c r="AA432" s="2">
        <v>0.99377000000000004</v>
      </c>
      <c r="AB432" s="2">
        <v>0.35460989999999998</v>
      </c>
      <c r="AC432" s="2">
        <v>6.4131580000000004E-3</v>
      </c>
      <c r="AD432" s="2">
        <v>0.69850000000000001</v>
      </c>
      <c r="AE432" s="2">
        <v>1.2999999999999999E-3</v>
      </c>
      <c r="AF432" s="2">
        <v>-0.14555000000000001</v>
      </c>
      <c r="AG432" s="2">
        <v>48</v>
      </c>
      <c r="AH432" s="2">
        <v>58</v>
      </c>
      <c r="AI432" s="2">
        <v>0.60229999999999995</v>
      </c>
      <c r="AJ432" s="2">
        <v>8.3000000000000001E-4</v>
      </c>
      <c r="AK432" s="2">
        <v>5700</v>
      </c>
      <c r="AL432" s="2">
        <v>19</v>
      </c>
      <c r="AM432" s="2">
        <v>8668</v>
      </c>
      <c r="AN432" s="2">
        <v>71</v>
      </c>
      <c r="AO432" s="2">
        <v>81000</v>
      </c>
      <c r="AP432" s="2">
        <v>13000</v>
      </c>
      <c r="AQ432" s="2">
        <v>4733</v>
      </c>
      <c r="AR432" s="2">
        <v>2.8</v>
      </c>
      <c r="AS432">
        <v>0.85899999999999999</v>
      </c>
      <c r="AT432">
        <v>0.03</v>
      </c>
      <c r="AU432">
        <v>0</v>
      </c>
      <c r="AV432">
        <v>0</v>
      </c>
      <c r="AW432" s="2">
        <v>2.3E-2</v>
      </c>
      <c r="AX432" s="2">
        <v>1.6E-2</v>
      </c>
      <c r="AY432" s="2">
        <v>236250</v>
      </c>
      <c r="AZ432" s="2">
        <v>6250</v>
      </c>
      <c r="BA432" s="2">
        <v>113687.5</v>
      </c>
      <c r="BB432" s="2">
        <v>2937.5</v>
      </c>
      <c r="BC432" s="2">
        <v>152312.5</v>
      </c>
      <c r="BD432" s="2">
        <v>4062.5</v>
      </c>
      <c r="BE432" s="2">
        <v>6606.25</v>
      </c>
      <c r="BF432" s="2">
        <v>187.5</v>
      </c>
      <c r="BG432" s="2">
        <v>305</v>
      </c>
      <c r="BH432" s="2">
        <v>31.875</v>
      </c>
      <c r="BI432" s="2">
        <f t="shared" si="19"/>
        <v>23.303349652240623</v>
      </c>
      <c r="BJ432" s="2">
        <f t="shared" si="20"/>
        <v>0.90762074567412732</v>
      </c>
    </row>
    <row r="433" spans="1:62" x14ac:dyDescent="0.25">
      <c r="A433" s="14">
        <v>44547.489025891206</v>
      </c>
      <c r="B433" t="s">
        <v>1170</v>
      </c>
      <c r="C433">
        <v>18581</v>
      </c>
      <c r="D433">
        <v>61643</v>
      </c>
      <c r="E433" t="s">
        <v>162</v>
      </c>
      <c r="F433" t="s">
        <v>989</v>
      </c>
      <c r="G433" t="s">
        <v>1171</v>
      </c>
      <c r="H433" t="s">
        <v>829</v>
      </c>
      <c r="I433" s="1">
        <v>0.4925849537037037</v>
      </c>
      <c r="J433" s="2">
        <v>11.042</v>
      </c>
      <c r="K433" t="s">
        <v>1170</v>
      </c>
      <c r="L433" s="2">
        <v>0.57599999999999996</v>
      </c>
      <c r="M433" s="2">
        <v>1.04E-2</v>
      </c>
      <c r="N433" s="18">
        <v>1.6625491653543305</v>
      </c>
      <c r="O433" s="18">
        <v>0.12634177800198773</v>
      </c>
      <c r="P433" s="19">
        <v>0.6996</v>
      </c>
      <c r="Q433" s="19">
        <v>1.4027689189599263E-2</v>
      </c>
      <c r="R433" s="18">
        <v>0.49471132260144984</v>
      </c>
      <c r="S433" s="6">
        <v>14.17697893864117</v>
      </c>
      <c r="T433" s="6">
        <v>305.50964244656024</v>
      </c>
      <c r="U433" s="17">
        <v>0.78485537618750745</v>
      </c>
      <c r="W433" s="2">
        <v>66.099999999999994</v>
      </c>
      <c r="X433" s="2">
        <v>4.8</v>
      </c>
      <c r="Y433" s="2">
        <v>0.68200000000000005</v>
      </c>
      <c r="Z433" s="2">
        <v>0.05</v>
      </c>
      <c r="AA433" s="2">
        <v>0.99975000000000003</v>
      </c>
      <c r="AB433" s="2">
        <v>1.4662759999999999</v>
      </c>
      <c r="AC433" s="2">
        <v>0.1074982</v>
      </c>
      <c r="AD433" s="2">
        <v>0.6996</v>
      </c>
      <c r="AE433" s="2">
        <v>1E-3</v>
      </c>
      <c r="AF433" s="2">
        <v>0.54379</v>
      </c>
      <c r="AG433" s="2">
        <v>24</v>
      </c>
      <c r="AH433" s="2">
        <v>25</v>
      </c>
      <c r="AI433" s="2">
        <v>0.60199999999999998</v>
      </c>
      <c r="AJ433" s="2">
        <v>1.5E-3</v>
      </c>
      <c r="AK433" s="2">
        <v>4265</v>
      </c>
      <c r="AL433" s="2">
        <v>72</v>
      </c>
      <c r="AM433" s="2">
        <v>3350</v>
      </c>
      <c r="AN433" s="2">
        <v>190</v>
      </c>
      <c r="AO433" s="2">
        <v>74200</v>
      </c>
      <c r="AP433" s="2">
        <v>6100</v>
      </c>
      <c r="AQ433" s="2">
        <v>4735.3999999999996</v>
      </c>
      <c r="AR433" s="2">
        <v>2.4</v>
      </c>
      <c r="AS433">
        <v>3.97</v>
      </c>
      <c r="AT433">
        <v>0.37</v>
      </c>
      <c r="AU433">
        <v>0</v>
      </c>
      <c r="AV433">
        <v>0</v>
      </c>
      <c r="AW433" s="2">
        <v>2.1999999999999999E-2</v>
      </c>
      <c r="AX433" s="2">
        <v>2.0999999999999998E-2</v>
      </c>
      <c r="AY433" s="2">
        <v>260000</v>
      </c>
      <c r="AZ433" s="2">
        <v>7500</v>
      </c>
      <c r="BA433" s="2">
        <v>125125</v>
      </c>
      <c r="BB433" s="2">
        <v>3625</v>
      </c>
      <c r="BC433" s="2">
        <v>167500</v>
      </c>
      <c r="BD433" s="2">
        <v>4750</v>
      </c>
      <c r="BE433" s="2">
        <v>7362.5</v>
      </c>
      <c r="BF433" s="2">
        <v>237.5</v>
      </c>
      <c r="BG433" s="2">
        <v>382.5</v>
      </c>
      <c r="BH433" s="2">
        <v>37.5</v>
      </c>
      <c r="BI433" s="2">
        <f t="shared" si="19"/>
        <v>23.025647571161443</v>
      </c>
      <c r="BJ433" s="2">
        <f t="shared" si="20"/>
        <v>0.9889698552607642</v>
      </c>
    </row>
    <row r="434" spans="1:62" x14ac:dyDescent="0.25">
      <c r="A434" s="14">
        <v>44547.490848032408</v>
      </c>
      <c r="B434" t="s">
        <v>1172</v>
      </c>
      <c r="C434">
        <v>18949</v>
      </c>
      <c r="D434">
        <v>62905</v>
      </c>
      <c r="E434" t="s">
        <v>171</v>
      </c>
      <c r="F434" t="s">
        <v>989</v>
      </c>
      <c r="G434" t="s">
        <v>1173</v>
      </c>
      <c r="H434" t="s">
        <v>829</v>
      </c>
      <c r="I434" s="1">
        <v>0.49440706018518515</v>
      </c>
      <c r="J434" s="2">
        <v>11.012</v>
      </c>
      <c r="K434" t="s">
        <v>1172</v>
      </c>
      <c r="L434" s="2">
        <v>0.182</v>
      </c>
      <c r="M434" s="2">
        <v>1.2E-2</v>
      </c>
      <c r="N434" s="18">
        <v>0.52251533858267718</v>
      </c>
      <c r="O434" s="18">
        <v>7.5373013674300271E-2</v>
      </c>
      <c r="P434" s="19">
        <v>0.71730000000000005</v>
      </c>
      <c r="Q434" s="19">
        <v>1.4471272093357931E-2</v>
      </c>
      <c r="R434" s="18">
        <v>-0.24099852064830957</v>
      </c>
      <c r="S434" s="6">
        <v>-292.05378567478391</v>
      </c>
      <c r="T434" s="6">
        <v>1031.5881558624847</v>
      </c>
      <c r="U434" s="17">
        <v>1.3615045231095044</v>
      </c>
      <c r="W434" s="2">
        <v>216</v>
      </c>
      <c r="X434" s="2">
        <v>31</v>
      </c>
      <c r="Y434" s="2">
        <v>2.17</v>
      </c>
      <c r="Z434" s="2">
        <v>0.31</v>
      </c>
      <c r="AA434" s="2">
        <v>0.99985000000000002</v>
      </c>
      <c r="AB434" s="2">
        <v>0.4608295</v>
      </c>
      <c r="AC434" s="2">
        <v>6.5832779999999994E-2</v>
      </c>
      <c r="AD434" s="2">
        <v>0.71730000000000005</v>
      </c>
      <c r="AE434" s="2">
        <v>1.9E-3</v>
      </c>
      <c r="AF434" s="2">
        <v>-0.25112000000000001</v>
      </c>
      <c r="AG434" s="2">
        <v>21</v>
      </c>
      <c r="AH434" s="2">
        <v>69</v>
      </c>
      <c r="AI434" s="2">
        <v>0.5867</v>
      </c>
      <c r="AJ434" s="2">
        <v>1.1000000000000001E-3</v>
      </c>
      <c r="AK434" s="2">
        <v>5440</v>
      </c>
      <c r="AL434" s="2">
        <v>150</v>
      </c>
      <c r="AM434" s="2">
        <v>7360</v>
      </c>
      <c r="AN434" s="2">
        <v>640</v>
      </c>
      <c r="AO434" s="2">
        <v>74000</v>
      </c>
      <c r="AP434" s="2">
        <v>16000</v>
      </c>
      <c r="AQ434" s="2">
        <v>4775.3999999999996</v>
      </c>
      <c r="AR434" s="2">
        <v>4.2</v>
      </c>
      <c r="AS434">
        <v>1.25</v>
      </c>
      <c r="AT434">
        <v>0.2</v>
      </c>
      <c r="AU434">
        <v>0</v>
      </c>
      <c r="AV434">
        <v>0</v>
      </c>
      <c r="AW434" s="2">
        <v>2.5999999999999999E-2</v>
      </c>
      <c r="AX434" s="2">
        <v>0.03</v>
      </c>
      <c r="AY434" s="2">
        <v>256875</v>
      </c>
      <c r="AZ434" s="2">
        <v>10625</v>
      </c>
      <c r="BA434" s="2">
        <v>123687.5</v>
      </c>
      <c r="BB434" s="2">
        <v>5125</v>
      </c>
      <c r="BC434" s="2">
        <v>161250</v>
      </c>
      <c r="BD434" s="2">
        <v>6875</v>
      </c>
      <c r="BE434" s="2">
        <v>7225</v>
      </c>
      <c r="BF434" s="2">
        <v>243.75</v>
      </c>
      <c r="BG434" s="2">
        <v>366.875</v>
      </c>
      <c r="BH434" s="2">
        <v>19.375</v>
      </c>
      <c r="BI434" s="2">
        <f t="shared" si="19"/>
        <v>22.582162141453129</v>
      </c>
      <c r="BJ434" s="2">
        <f t="shared" si="20"/>
        <v>1.2277691692109736</v>
      </c>
    </row>
    <row r="435" spans="1:62" x14ac:dyDescent="0.25">
      <c r="A435" s="14">
        <v>44547.491315196756</v>
      </c>
      <c r="B435" t="s">
        <v>1174</v>
      </c>
      <c r="C435">
        <v>19705</v>
      </c>
      <c r="D435">
        <v>63313</v>
      </c>
      <c r="E435" t="s">
        <v>639</v>
      </c>
      <c r="F435" t="s">
        <v>989</v>
      </c>
      <c r="G435" t="s">
        <v>1175</v>
      </c>
      <c r="H435" t="s">
        <v>829</v>
      </c>
      <c r="I435" s="1">
        <v>0.49487418981481479</v>
      </c>
      <c r="J435" s="2">
        <v>11.053000000000001</v>
      </c>
      <c r="K435" t="s">
        <v>1174</v>
      </c>
      <c r="L435" s="2">
        <v>0.19600000000000001</v>
      </c>
      <c r="M435" s="2">
        <v>0</v>
      </c>
      <c r="N435" s="18">
        <v>0.65164263307086612</v>
      </c>
      <c r="O435" s="18">
        <v>0.16156466312256604</v>
      </c>
      <c r="P435" s="19">
        <v>0.70720000000000005</v>
      </c>
      <c r="Q435" s="19">
        <v>1.4346174960594898E-2</v>
      </c>
      <c r="R435" s="18">
        <v>0.45116864075417418</v>
      </c>
      <c r="S435" s="6">
        <v>-78.725641064332734</v>
      </c>
      <c r="T435" s="6">
        <v>796.63396726666406</v>
      </c>
      <c r="U435" s="17">
        <v>1.2431822688168623</v>
      </c>
      <c r="W435" s="2">
        <v>171</v>
      </c>
      <c r="X435" s="2">
        <v>42</v>
      </c>
      <c r="Y435" s="2">
        <v>1.74</v>
      </c>
      <c r="Z435" s="2">
        <v>0.43</v>
      </c>
      <c r="AA435" s="2">
        <v>0.99995000000000001</v>
      </c>
      <c r="AB435" s="2">
        <v>0.57471260000000002</v>
      </c>
      <c r="AC435" s="2">
        <v>0.14202670000000001</v>
      </c>
      <c r="AD435" s="2">
        <v>0.70720000000000005</v>
      </c>
      <c r="AE435" s="2">
        <v>2.3999999999999998E-3</v>
      </c>
      <c r="AF435" s="2">
        <v>0.72882999999999998</v>
      </c>
      <c r="AG435" s="2">
        <v>-15</v>
      </c>
      <c r="AH435" s="2">
        <v>23</v>
      </c>
      <c r="AI435" s="2">
        <v>0.59640000000000004</v>
      </c>
      <c r="AJ435" s="2">
        <v>1.5E-3</v>
      </c>
      <c r="AK435" s="2">
        <v>5140</v>
      </c>
      <c r="AL435" s="2">
        <v>270</v>
      </c>
      <c r="AM435" s="2">
        <v>6300</v>
      </c>
      <c r="AN435" s="2">
        <v>1100</v>
      </c>
      <c r="AO435" s="2">
        <v>64200</v>
      </c>
      <c r="AP435" s="2">
        <v>6100</v>
      </c>
      <c r="AQ435" s="2">
        <v>4752.6000000000004</v>
      </c>
      <c r="AR435" s="2">
        <v>5.4</v>
      </c>
      <c r="AS435">
        <v>1.34</v>
      </c>
      <c r="AT435">
        <v>0.45</v>
      </c>
      <c r="AU435" s="29">
        <v>0</v>
      </c>
      <c r="AV435" s="29">
        <v>0</v>
      </c>
      <c r="AW435" s="2">
        <v>-7.9999999999999993E-4</v>
      </c>
      <c r="AX435" s="2">
        <v>2.4E-2</v>
      </c>
      <c r="AY435" s="2">
        <v>185625</v>
      </c>
      <c r="AZ435" s="2">
        <v>11875</v>
      </c>
      <c r="BA435" s="2">
        <v>89562.5</v>
      </c>
      <c r="BB435" s="2">
        <v>5875</v>
      </c>
      <c r="BC435" s="2">
        <v>118125</v>
      </c>
      <c r="BD435" s="2">
        <v>7500</v>
      </c>
      <c r="BE435" s="2">
        <v>5281.25</v>
      </c>
      <c r="BF435" s="2">
        <v>368.75</v>
      </c>
      <c r="BG435" s="2">
        <v>376.875</v>
      </c>
      <c r="BH435" s="2">
        <v>24.375</v>
      </c>
      <c r="BI435" s="2">
        <f t="shared" si="19"/>
        <v>22.740219085458417</v>
      </c>
      <c r="BJ435" s="2">
        <f t="shared" si="20"/>
        <v>2.1460817843592088</v>
      </c>
    </row>
    <row r="436" spans="1:62" x14ac:dyDescent="0.25">
      <c r="A436" s="14">
        <v>44547.491782337966</v>
      </c>
      <c r="B436" t="s">
        <v>1176</v>
      </c>
      <c r="C436">
        <v>20258</v>
      </c>
      <c r="D436">
        <v>63940</v>
      </c>
      <c r="E436" t="s">
        <v>642</v>
      </c>
      <c r="F436" t="s">
        <v>989</v>
      </c>
      <c r="G436" t="s">
        <v>1177</v>
      </c>
      <c r="H436" t="s">
        <v>829</v>
      </c>
      <c r="I436" s="1">
        <v>0.49534131944444443</v>
      </c>
      <c r="J436" s="2">
        <v>11.016</v>
      </c>
      <c r="K436" t="s">
        <v>1176</v>
      </c>
      <c r="L436" s="2">
        <v>0.11600000000000001</v>
      </c>
      <c r="M436" s="2">
        <v>1E-3</v>
      </c>
      <c r="N436" s="18">
        <v>0.41381688188976379</v>
      </c>
      <c r="O436" s="18">
        <v>3.2777979615046637E-2</v>
      </c>
      <c r="P436" s="19">
        <v>0.69940000000000002</v>
      </c>
      <c r="Q436" s="19">
        <v>1.4031184696952713E-2</v>
      </c>
      <c r="R436" s="18">
        <v>0</v>
      </c>
      <c r="S436" s="6">
        <v>61.56419952090917</v>
      </c>
      <c r="T436" s="6">
        <v>1221.5795634090573</v>
      </c>
      <c r="U436" s="17">
        <v>1.4998749244311438</v>
      </c>
      <c r="W436" s="2">
        <v>265</v>
      </c>
      <c r="X436" s="2">
        <v>21</v>
      </c>
      <c r="Y436" s="2">
        <v>2.74</v>
      </c>
      <c r="Z436" s="2">
        <v>0.21</v>
      </c>
      <c r="AA436" s="2">
        <v>0.99972000000000005</v>
      </c>
      <c r="AB436" s="2">
        <v>0.3649635</v>
      </c>
      <c r="AC436" s="2">
        <v>2.7971659999999999E-2</v>
      </c>
      <c r="AD436" s="2">
        <v>0.69940000000000002</v>
      </c>
      <c r="AE436" s="2">
        <v>1.1000000000000001E-3</v>
      </c>
      <c r="AF436" s="2">
        <v>9.6505999999999995E-2</v>
      </c>
      <c r="AG436" s="2">
        <v>-1</v>
      </c>
      <c r="AH436" s="2">
        <v>21</v>
      </c>
      <c r="AI436" s="2">
        <v>0.6028</v>
      </c>
      <c r="AJ436" s="2">
        <v>1.2999999999999999E-3</v>
      </c>
      <c r="AK436" s="2">
        <v>5663</v>
      </c>
      <c r="AL436" s="2">
        <v>82</v>
      </c>
      <c r="AM436" s="2">
        <v>8480</v>
      </c>
      <c r="AN436" s="2">
        <v>380</v>
      </c>
      <c r="AO436" s="2">
        <v>74000</v>
      </c>
      <c r="AP436" s="2">
        <v>16000</v>
      </c>
      <c r="AQ436" s="2">
        <v>4734.8999999999996</v>
      </c>
      <c r="AR436" s="2">
        <v>2.5</v>
      </c>
      <c r="AS436">
        <v>0.79199999999999993</v>
      </c>
      <c r="AT436">
        <v>6.8999999999999992E-2</v>
      </c>
      <c r="AU436">
        <v>0</v>
      </c>
      <c r="AV436">
        <v>0</v>
      </c>
      <c r="AW436" s="2">
        <v>1E-3</v>
      </c>
      <c r="AX436" s="2">
        <v>3.3000000000000002E-2</v>
      </c>
      <c r="AY436" s="2">
        <v>216250</v>
      </c>
      <c r="AZ436" s="2">
        <v>6875</v>
      </c>
      <c r="BA436" s="2">
        <v>104062.5</v>
      </c>
      <c r="BB436" s="2">
        <v>3250</v>
      </c>
      <c r="BC436" s="2">
        <v>139250</v>
      </c>
      <c r="BD436" s="2">
        <v>4312.5</v>
      </c>
      <c r="BE436" s="2">
        <v>6156.25</v>
      </c>
      <c r="BF436" s="2">
        <v>218.75</v>
      </c>
      <c r="BG436" s="2">
        <v>276.875</v>
      </c>
      <c r="BH436" s="2">
        <v>30.625</v>
      </c>
      <c r="BI436" s="2">
        <f t="shared" si="19"/>
        <v>22.855789069849042</v>
      </c>
      <c r="BJ436" s="2">
        <f t="shared" si="20"/>
        <v>1.0773062006109679</v>
      </c>
    </row>
    <row r="437" spans="1:62" x14ac:dyDescent="0.25">
      <c r="A437" s="14">
        <v>44547.492248287039</v>
      </c>
      <c r="B437" t="s">
        <v>1178</v>
      </c>
      <c r="C437">
        <v>20320</v>
      </c>
      <c r="D437">
        <v>64035</v>
      </c>
      <c r="E437" t="s">
        <v>174</v>
      </c>
      <c r="F437" t="s">
        <v>989</v>
      </c>
      <c r="G437" t="s">
        <v>1179</v>
      </c>
      <c r="H437" t="s">
        <v>829</v>
      </c>
      <c r="I437" s="1">
        <v>0.49580729166666665</v>
      </c>
      <c r="J437" s="2">
        <v>11.032999999999999</v>
      </c>
      <c r="K437" t="s">
        <v>1178</v>
      </c>
      <c r="L437" s="2">
        <v>0.105</v>
      </c>
      <c r="M437" s="2">
        <v>3.0000000000000001E-3</v>
      </c>
      <c r="N437" s="18">
        <v>0.39798470551181103</v>
      </c>
      <c r="O437" s="18">
        <v>1.4294962697833688E-2</v>
      </c>
      <c r="P437" s="19">
        <v>0.7016</v>
      </c>
      <c r="Q437" s="19">
        <v>1.4134603779377758E-2</v>
      </c>
      <c r="R437" s="18">
        <v>-0.1678206975966689</v>
      </c>
      <c r="S437" s="6">
        <v>9.872581797261244</v>
      </c>
      <c r="T437" s="6">
        <v>1281.1005095161172</v>
      </c>
      <c r="U437" s="17">
        <v>1.5206209567351836</v>
      </c>
      <c r="W437" s="2">
        <v>276.89999999999998</v>
      </c>
      <c r="X437" s="2">
        <v>8.4</v>
      </c>
      <c r="Y437" s="2">
        <v>2.8490000000000002</v>
      </c>
      <c r="Z437" s="2">
        <v>8.5000000000000006E-2</v>
      </c>
      <c r="AA437" s="2">
        <v>0.99905999999999995</v>
      </c>
      <c r="AB437" s="2">
        <v>0.35100039999999999</v>
      </c>
      <c r="AC437" s="2">
        <v>1.047211E-2</v>
      </c>
      <c r="AD437" s="2">
        <v>0.7016</v>
      </c>
      <c r="AE437" s="2">
        <v>1.6999999999999999E-3</v>
      </c>
      <c r="AF437" s="2">
        <v>-0.41352</v>
      </c>
      <c r="AG437" s="2">
        <v>-13</v>
      </c>
      <c r="AH437" s="2">
        <v>54</v>
      </c>
      <c r="AI437" s="2">
        <v>0.59930000000000005</v>
      </c>
      <c r="AJ437" s="2">
        <v>1.1000000000000001E-3</v>
      </c>
      <c r="AK437" s="2">
        <v>5713</v>
      </c>
      <c r="AL437" s="2">
        <v>30</v>
      </c>
      <c r="AM437" s="2">
        <v>8680</v>
      </c>
      <c r="AN437" s="2">
        <v>140</v>
      </c>
      <c r="AO437" s="2">
        <v>78000</v>
      </c>
      <c r="AP437" s="2">
        <v>23000</v>
      </c>
      <c r="AQ437" s="2">
        <v>4739.8999999999996</v>
      </c>
      <c r="AR437" s="2">
        <v>3.9</v>
      </c>
      <c r="AS437">
        <v>0.71799999999999997</v>
      </c>
      <c r="AT437">
        <v>2.4E-2</v>
      </c>
      <c r="AU437">
        <v>0</v>
      </c>
      <c r="AV437">
        <v>0</v>
      </c>
      <c r="AW437" s="2">
        <v>5.0000000000000001E-3</v>
      </c>
      <c r="AX437" s="2">
        <v>2.8000000000000001E-2</v>
      </c>
      <c r="AY437" s="2">
        <v>200875</v>
      </c>
      <c r="AZ437" s="2">
        <v>4250</v>
      </c>
      <c r="BA437" s="2">
        <v>96562.5</v>
      </c>
      <c r="BB437" s="2">
        <v>2000</v>
      </c>
      <c r="BC437" s="2">
        <v>128812.5</v>
      </c>
      <c r="BD437" s="2">
        <v>2687.5</v>
      </c>
      <c r="BE437" s="2">
        <v>5637.5</v>
      </c>
      <c r="BF437" s="2">
        <v>137.5</v>
      </c>
      <c r="BG437" s="2">
        <v>267.5</v>
      </c>
      <c r="BH437" s="2">
        <v>26.875</v>
      </c>
      <c r="BI437" s="2">
        <f t="shared" si="19"/>
        <v>23.101422674533229</v>
      </c>
      <c r="BJ437" s="2">
        <f t="shared" si="20"/>
        <v>0.74147154807156423</v>
      </c>
    </row>
    <row r="438" spans="1:62" x14ac:dyDescent="0.25">
      <c r="A438" s="14">
        <v>44547.492729224534</v>
      </c>
      <c r="B438" t="s">
        <v>1180</v>
      </c>
      <c r="C438">
        <v>20515</v>
      </c>
      <c r="D438">
        <v>64223</v>
      </c>
      <c r="E438" t="s">
        <v>177</v>
      </c>
      <c r="F438" t="s">
        <v>989</v>
      </c>
      <c r="G438" t="s">
        <v>1181</v>
      </c>
      <c r="H438" t="s">
        <v>829</v>
      </c>
      <c r="I438" s="1">
        <v>0.49628819444444444</v>
      </c>
      <c r="J438" s="2">
        <v>11.023999999999999</v>
      </c>
      <c r="K438" t="s">
        <v>1180</v>
      </c>
      <c r="L438" s="2">
        <v>0.124</v>
      </c>
      <c r="M438" s="2">
        <v>-4.0000000000000001E-3</v>
      </c>
      <c r="N438" s="18">
        <v>0.40207736692913382</v>
      </c>
      <c r="O438" s="18">
        <v>2.2848946029564401E-2</v>
      </c>
      <c r="P438" s="19">
        <v>0.70230000000000004</v>
      </c>
      <c r="Q438" s="19">
        <v>1.414850225288882E-2</v>
      </c>
      <c r="R438" s="18">
        <v>-0.54371053866008889</v>
      </c>
      <c r="S438" s="6">
        <v>-7.33517722237639</v>
      </c>
      <c r="T438" s="6">
        <v>1271.5232221196441</v>
      </c>
      <c r="U438" s="17">
        <v>1.5139340456071884</v>
      </c>
      <c r="W438" s="2">
        <v>275</v>
      </c>
      <c r="X438" s="2">
        <v>15</v>
      </c>
      <c r="Y438" s="2">
        <v>2.82</v>
      </c>
      <c r="Z438" s="2">
        <v>0.15</v>
      </c>
      <c r="AA438" s="2">
        <v>0.99927999999999995</v>
      </c>
      <c r="AB438" s="2">
        <v>0.35460989999999998</v>
      </c>
      <c r="AC438" s="2">
        <v>1.8862230000000001E-2</v>
      </c>
      <c r="AD438" s="2">
        <v>0.70230000000000004</v>
      </c>
      <c r="AE438" s="2">
        <v>1.6999999999999999E-3</v>
      </c>
      <c r="AF438" s="2">
        <v>-6.0817000000000003E-2</v>
      </c>
      <c r="AG438" s="2">
        <v>-23</v>
      </c>
      <c r="AH438" s="2">
        <v>58</v>
      </c>
      <c r="AI438" s="2">
        <v>0.59909999999999997</v>
      </c>
      <c r="AJ438" s="2">
        <v>5.2999999999999998E-4</v>
      </c>
      <c r="AK438" s="2">
        <v>5702</v>
      </c>
      <c r="AL438" s="2">
        <v>59</v>
      </c>
      <c r="AM438" s="2">
        <v>8640</v>
      </c>
      <c r="AN438" s="2">
        <v>270</v>
      </c>
      <c r="AO438" s="2">
        <v>74000</v>
      </c>
      <c r="AP438" s="2">
        <v>17000</v>
      </c>
      <c r="AQ438" s="2">
        <v>4741.6000000000004</v>
      </c>
      <c r="AR438" s="2">
        <v>3.9</v>
      </c>
      <c r="AS438">
        <v>0.84699999999999998</v>
      </c>
      <c r="AT438">
        <v>5.8999999999999997E-2</v>
      </c>
      <c r="AU438">
        <v>0</v>
      </c>
      <c r="AV438">
        <v>0</v>
      </c>
      <c r="AW438" s="2">
        <v>-9.0000000000000011E-3</v>
      </c>
      <c r="AX438" s="2">
        <v>2.1999999999999999E-2</v>
      </c>
      <c r="AY438" s="2">
        <v>233687.5</v>
      </c>
      <c r="AZ438" s="2">
        <v>5562.5</v>
      </c>
      <c r="BA438" s="2">
        <v>112312.5</v>
      </c>
      <c r="BB438" s="2">
        <v>2687.5</v>
      </c>
      <c r="BC438" s="2">
        <v>149687.5</v>
      </c>
      <c r="BD438" s="2">
        <v>3625</v>
      </c>
      <c r="BE438" s="2">
        <v>6612.5</v>
      </c>
      <c r="BF438" s="2">
        <v>181.25</v>
      </c>
      <c r="BG438" s="2">
        <v>291.875</v>
      </c>
      <c r="BH438" s="2">
        <v>41.875</v>
      </c>
      <c r="BI438" s="2">
        <f t="shared" si="19"/>
        <v>22.869298508706983</v>
      </c>
      <c r="BJ438" s="2">
        <f t="shared" si="20"/>
        <v>0.83646264023188932</v>
      </c>
    </row>
    <row r="439" spans="1:62" x14ac:dyDescent="0.25">
      <c r="A439" s="14">
        <v>44547.493203194441</v>
      </c>
      <c r="B439" t="s">
        <v>1182</v>
      </c>
      <c r="C439">
        <v>21257</v>
      </c>
      <c r="D439">
        <v>65310</v>
      </c>
      <c r="E439" t="s">
        <v>180</v>
      </c>
      <c r="F439" t="s">
        <v>989</v>
      </c>
      <c r="G439" t="s">
        <v>1183</v>
      </c>
      <c r="H439" t="s">
        <v>829</v>
      </c>
      <c r="I439" s="1">
        <v>0.49676226851851851</v>
      </c>
      <c r="J439" s="2">
        <v>11.007</v>
      </c>
      <c r="K439" t="s">
        <v>1182</v>
      </c>
      <c r="L439" s="2">
        <v>0.23599999999999999</v>
      </c>
      <c r="M439" s="2">
        <v>0.16800000000000001</v>
      </c>
      <c r="N439" s="18">
        <v>0.89280181417322835</v>
      </c>
      <c r="O439" s="18">
        <v>0.2607198294406497</v>
      </c>
      <c r="P439" s="19">
        <v>0.6966</v>
      </c>
      <c r="Q439" s="19">
        <v>1.4230622755171328E-2</v>
      </c>
      <c r="R439" s="18">
        <v>-0.3165106573764096</v>
      </c>
      <c r="S439" s="6">
        <v>59.271920313157338</v>
      </c>
      <c r="T439" s="6">
        <v>564.93363842165468</v>
      </c>
      <c r="U439" s="17">
        <v>1.0797248999011408</v>
      </c>
      <c r="W439" s="2">
        <v>123</v>
      </c>
      <c r="X439" s="2">
        <v>36</v>
      </c>
      <c r="Y439" s="2">
        <v>1.27</v>
      </c>
      <c r="Z439" s="2">
        <v>0.37</v>
      </c>
      <c r="AA439" s="2">
        <v>0.99988999999999995</v>
      </c>
      <c r="AB439" s="2">
        <v>0.78740160000000003</v>
      </c>
      <c r="AC439" s="2">
        <v>0.22940050000000001</v>
      </c>
      <c r="AD439" s="2">
        <v>0.6966</v>
      </c>
      <c r="AE439" s="2">
        <v>2.8999999999999998E-3</v>
      </c>
      <c r="AF439" s="2">
        <v>-1.9019000000000001E-2</v>
      </c>
      <c r="AG439" s="2">
        <v>3.4</v>
      </c>
      <c r="AH439" s="2">
        <v>1.6</v>
      </c>
      <c r="AI439" s="2">
        <v>0.6048</v>
      </c>
      <c r="AJ439" s="2">
        <v>2.5000000000000001E-3</v>
      </c>
      <c r="AK439" s="2">
        <v>4750</v>
      </c>
      <c r="AL439" s="2">
        <v>360</v>
      </c>
      <c r="AM439" s="2">
        <v>5100</v>
      </c>
      <c r="AN439" s="2">
        <v>1100</v>
      </c>
      <c r="AO439" s="2">
        <v>27000</v>
      </c>
      <c r="AP439" s="2">
        <v>7400</v>
      </c>
      <c r="AQ439" s="2">
        <v>4728.6000000000004</v>
      </c>
      <c r="AR439" s="2">
        <v>6.5</v>
      </c>
      <c r="AS439">
        <v>1.61</v>
      </c>
      <c r="AT439">
        <v>0.61</v>
      </c>
      <c r="AU439">
        <v>0</v>
      </c>
      <c r="AV439">
        <v>0</v>
      </c>
      <c r="AW439" s="2">
        <v>0.35</v>
      </c>
      <c r="AX439" s="2">
        <v>0.16</v>
      </c>
      <c r="AY439" s="2">
        <v>146937.5</v>
      </c>
      <c r="AZ439" s="2">
        <v>2500</v>
      </c>
      <c r="BA439" s="2">
        <v>70812.5</v>
      </c>
      <c r="BB439" s="2">
        <v>1250</v>
      </c>
      <c r="BC439" s="2">
        <v>95062.5</v>
      </c>
      <c r="BD439" s="2">
        <v>1750</v>
      </c>
      <c r="BE439" s="2">
        <v>4231.25</v>
      </c>
      <c r="BF439" s="2">
        <v>100</v>
      </c>
      <c r="BG439" s="2">
        <v>288.75</v>
      </c>
      <c r="BH439" s="2">
        <v>33.125</v>
      </c>
      <c r="BI439" s="2">
        <f t="shared" si="19"/>
        <v>22.825136776248822</v>
      </c>
      <c r="BJ439" s="2">
        <f t="shared" si="20"/>
        <v>0.68377948470127148</v>
      </c>
    </row>
    <row r="440" spans="1:62" x14ac:dyDescent="0.25">
      <c r="A440" s="14">
        <v>44547.493673368059</v>
      </c>
      <c r="B440" t="s">
        <v>1184</v>
      </c>
      <c r="C440">
        <v>21213</v>
      </c>
      <c r="D440">
        <v>65420</v>
      </c>
      <c r="E440" t="s">
        <v>183</v>
      </c>
      <c r="F440" t="s">
        <v>989</v>
      </c>
      <c r="G440" t="s">
        <v>1185</v>
      </c>
      <c r="H440" t="s">
        <v>829</v>
      </c>
      <c r="I440" s="1">
        <v>0.49723240740740743</v>
      </c>
      <c r="J440" s="2">
        <v>11.042</v>
      </c>
      <c r="K440" t="s">
        <v>1184</v>
      </c>
      <c r="L440" s="2">
        <v>0.31</v>
      </c>
      <c r="M440" s="2">
        <v>0.19</v>
      </c>
      <c r="N440" s="18">
        <v>1.059680579527559</v>
      </c>
      <c r="O440" s="18">
        <v>0.30774091969647116</v>
      </c>
      <c r="P440" s="19">
        <v>0.71279999999999999</v>
      </c>
      <c r="Q440" s="19">
        <v>1.4528370039340271E-2</v>
      </c>
      <c r="R440" s="18">
        <v>0</v>
      </c>
      <c r="S440" s="6">
        <v>-100.65748553925177</v>
      </c>
      <c r="T440" s="6">
        <v>495.99658741000098</v>
      </c>
      <c r="U440" s="17">
        <v>0.99047609715937368</v>
      </c>
      <c r="W440" s="2">
        <v>105</v>
      </c>
      <c r="X440" s="2">
        <v>30</v>
      </c>
      <c r="Y440" s="2">
        <v>1.07</v>
      </c>
      <c r="Z440" s="2">
        <v>0.31</v>
      </c>
      <c r="AA440" s="2">
        <v>0.99995000000000001</v>
      </c>
      <c r="AB440" s="2">
        <v>0.93457939999999995</v>
      </c>
      <c r="AC440" s="2">
        <v>0.27076600000000001</v>
      </c>
      <c r="AD440" s="2">
        <v>0.71279999999999999</v>
      </c>
      <c r="AE440" s="2">
        <v>2.8E-3</v>
      </c>
      <c r="AF440" s="2">
        <v>-0.72663999999999995</v>
      </c>
      <c r="AG440" s="2">
        <v>7.3</v>
      </c>
      <c r="AH440" s="2">
        <v>5.7</v>
      </c>
      <c r="AI440" s="2">
        <v>0.58950000000000002</v>
      </c>
      <c r="AJ440" s="2">
        <v>2.5999999999999999E-3</v>
      </c>
      <c r="AK440" s="2">
        <v>4700</v>
      </c>
      <c r="AL440" s="2">
        <v>370</v>
      </c>
      <c r="AM440" s="2">
        <v>4500</v>
      </c>
      <c r="AN440" s="2">
        <v>1100</v>
      </c>
      <c r="AO440" s="2">
        <v>38000</v>
      </c>
      <c r="AP440" s="2">
        <v>17000</v>
      </c>
      <c r="AQ440" s="2">
        <v>4765.3</v>
      </c>
      <c r="AR440" s="2">
        <v>6.3</v>
      </c>
      <c r="AS440">
        <v>2.1</v>
      </c>
      <c r="AT440">
        <v>1.1000000000000001</v>
      </c>
      <c r="AU440">
        <v>0</v>
      </c>
      <c r="AV440">
        <v>0</v>
      </c>
      <c r="AW440" s="2">
        <v>0.39</v>
      </c>
      <c r="AX440" s="2">
        <v>0.34</v>
      </c>
      <c r="AY440" s="2">
        <v>183125</v>
      </c>
      <c r="AZ440" s="2">
        <v>6875</v>
      </c>
      <c r="BA440" s="2">
        <v>87812.5</v>
      </c>
      <c r="BB440" s="2">
        <v>3250</v>
      </c>
      <c r="BC440" s="2">
        <v>115250</v>
      </c>
      <c r="BD440" s="2">
        <v>4000</v>
      </c>
      <c r="BE440" s="2">
        <v>5162.5</v>
      </c>
      <c r="BF440" s="2">
        <v>175</v>
      </c>
      <c r="BG440" s="2">
        <v>246.25</v>
      </c>
      <c r="BH440" s="2">
        <v>30.625</v>
      </c>
      <c r="BI440" s="2">
        <f t="shared" si="19"/>
        <v>22.572172581408577</v>
      </c>
      <c r="BJ440" s="2">
        <f t="shared" si="20"/>
        <v>1.0950835332767244</v>
      </c>
    </row>
    <row r="441" spans="1:62" x14ac:dyDescent="0.25">
      <c r="A441" s="14">
        <v>44547.494176446759</v>
      </c>
      <c r="B441" t="s">
        <v>1186</v>
      </c>
      <c r="C441">
        <v>7766</v>
      </c>
      <c r="D441">
        <v>61678</v>
      </c>
      <c r="E441" t="s">
        <v>186</v>
      </c>
      <c r="F441" t="s">
        <v>989</v>
      </c>
      <c r="G441" t="s">
        <v>1187</v>
      </c>
      <c r="H441" t="s">
        <v>829</v>
      </c>
      <c r="I441" s="1">
        <v>0.49773541666666671</v>
      </c>
      <c r="J441" s="2">
        <v>11.023999999999999</v>
      </c>
      <c r="K441" t="s">
        <v>1186</v>
      </c>
      <c r="L441" s="2">
        <v>0.13300000000000001</v>
      </c>
      <c r="M441" s="2">
        <v>5.0000000000000001E-3</v>
      </c>
      <c r="N441" s="18">
        <v>0.18496868031496064</v>
      </c>
      <c r="O441" s="18">
        <v>8.4018485381173562E-3</v>
      </c>
      <c r="P441" s="19">
        <v>0.71584999999999999</v>
      </c>
      <c r="Q441" s="19">
        <v>1.4344636244952327E-2</v>
      </c>
      <c r="R441" s="18">
        <v>-0.36584678281222482</v>
      </c>
      <c r="S441" s="6">
        <v>-766.7393833973905</v>
      </c>
      <c r="T441" s="6">
        <v>3071.2183178286327</v>
      </c>
      <c r="U441" s="17">
        <v>1.9459884373958534</v>
      </c>
      <c r="W441" s="2">
        <v>606</v>
      </c>
      <c r="X441" s="2">
        <v>25</v>
      </c>
      <c r="Y441" s="2">
        <v>6.13</v>
      </c>
      <c r="Z441" s="2">
        <v>0.25</v>
      </c>
      <c r="AA441" s="2">
        <v>0.99975000000000003</v>
      </c>
      <c r="AB441" s="2">
        <v>0.1631321</v>
      </c>
      <c r="AC441" s="2">
        <v>6.6530239999999996E-3</v>
      </c>
      <c r="AD441" s="2">
        <v>0.71584999999999999</v>
      </c>
      <c r="AE441" s="2">
        <v>8.8999999999999995E-4</v>
      </c>
      <c r="AF441" s="2">
        <v>0.52859999999999996</v>
      </c>
      <c r="AG441" s="2">
        <v>9</v>
      </c>
      <c r="AH441" s="2">
        <v>49</v>
      </c>
      <c r="AI441" s="2">
        <v>0.58796999999999999</v>
      </c>
      <c r="AJ441" s="2">
        <v>6.8999999999999997E-4</v>
      </c>
      <c r="AK441" s="2">
        <v>6505</v>
      </c>
      <c r="AL441" s="2">
        <v>43</v>
      </c>
      <c r="AM441" s="2">
        <v>12650</v>
      </c>
      <c r="AN441" s="2">
        <v>230</v>
      </c>
      <c r="AO441" s="2">
        <v>82000</v>
      </c>
      <c r="AP441" s="2">
        <v>12000</v>
      </c>
      <c r="AQ441" s="2">
        <v>4772.1000000000004</v>
      </c>
      <c r="AR441" s="2">
        <v>2</v>
      </c>
      <c r="AS441">
        <v>0.90100000000000002</v>
      </c>
      <c r="AT441">
        <v>9.6000000000000002E-2</v>
      </c>
      <c r="AU441">
        <v>0</v>
      </c>
      <c r="AV441">
        <v>0</v>
      </c>
      <c r="AW441" s="2">
        <v>1.0999999999999999E-2</v>
      </c>
      <c r="AX441" s="2">
        <v>4.1000000000000002E-2</v>
      </c>
      <c r="AY441" s="2">
        <v>536250</v>
      </c>
      <c r="AZ441" s="2">
        <v>30000</v>
      </c>
      <c r="BA441" s="2">
        <v>258125</v>
      </c>
      <c r="BB441" s="2">
        <v>14375</v>
      </c>
      <c r="BC441" s="2">
        <v>336875</v>
      </c>
      <c r="BD441" s="2">
        <v>18750</v>
      </c>
      <c r="BE441" s="2">
        <v>15062.5</v>
      </c>
      <c r="BF441" s="2">
        <v>875</v>
      </c>
      <c r="BG441" s="2">
        <v>335.625</v>
      </c>
      <c r="BH441" s="2">
        <v>26.25</v>
      </c>
      <c r="BI441" s="2">
        <f t="shared" si="19"/>
        <v>22.480391809997869</v>
      </c>
      <c r="BJ441" s="2">
        <f t="shared" si="20"/>
        <v>1.8085863359151382</v>
      </c>
    </row>
    <row r="442" spans="1:62" x14ac:dyDescent="0.25">
      <c r="A442" s="14">
        <v>44547.494667615741</v>
      </c>
      <c r="B442" t="s">
        <v>1188</v>
      </c>
      <c r="C442">
        <v>9735</v>
      </c>
      <c r="D442">
        <v>53033</v>
      </c>
      <c r="E442" t="s">
        <v>189</v>
      </c>
      <c r="F442" t="s">
        <v>989</v>
      </c>
      <c r="G442" t="s">
        <v>1189</v>
      </c>
      <c r="H442" t="s">
        <v>829</v>
      </c>
      <c r="I442" s="1">
        <v>0.49822662037037041</v>
      </c>
      <c r="J442" s="2">
        <v>11.03</v>
      </c>
      <c r="K442" t="s">
        <v>1188</v>
      </c>
      <c r="L442" s="2">
        <v>0.12</v>
      </c>
      <c r="M442" s="2">
        <v>-8.9999999999999993E-3</v>
      </c>
      <c r="N442" s="18">
        <v>0.95282203464566928</v>
      </c>
      <c r="O442" s="18">
        <v>0.12952013157726069</v>
      </c>
      <c r="P442" s="19">
        <v>0.70020000000000004</v>
      </c>
      <c r="Q442" s="19">
        <v>1.4208167228745586E-2</v>
      </c>
      <c r="R442" s="18">
        <v>0</v>
      </c>
      <c r="S442" s="6">
        <v>18.548816500741612</v>
      </c>
      <c r="T442" s="6">
        <v>533.81252531367568</v>
      </c>
      <c r="U442" s="17">
        <v>1.0469551467180362</v>
      </c>
      <c r="W442" s="2">
        <v>115</v>
      </c>
      <c r="X442" s="2">
        <v>15</v>
      </c>
      <c r="Y442" s="2">
        <v>1.19</v>
      </c>
      <c r="Z442" s="2">
        <v>0.16</v>
      </c>
      <c r="AA442" s="2">
        <v>0.99975000000000003</v>
      </c>
      <c r="AB442" s="2">
        <v>0.84033610000000003</v>
      </c>
      <c r="AC442" s="2">
        <v>0.1129864</v>
      </c>
      <c r="AD442" s="2">
        <v>0.70020000000000004</v>
      </c>
      <c r="AE442" s="2">
        <v>2.3999999999999998E-3</v>
      </c>
      <c r="AF442" s="2">
        <v>-0.19961999999999999</v>
      </c>
      <c r="AG442" s="2">
        <v>-14.5</v>
      </c>
      <c r="AH442" s="2">
        <v>9.4</v>
      </c>
      <c r="AI442" s="2">
        <v>0.60399999999999998</v>
      </c>
      <c r="AJ442" s="2">
        <v>1.8E-3</v>
      </c>
      <c r="AK442" s="2">
        <v>4800</v>
      </c>
      <c r="AL442" s="2">
        <v>130</v>
      </c>
      <c r="AM442" s="2">
        <v>5010</v>
      </c>
      <c r="AN442" s="2">
        <v>460</v>
      </c>
      <c r="AO442" s="2">
        <v>71000</v>
      </c>
      <c r="AP442" s="2">
        <v>61000</v>
      </c>
      <c r="AQ442" s="2">
        <v>4736.8</v>
      </c>
      <c r="AR442" s="2">
        <v>5.3</v>
      </c>
      <c r="AS442">
        <v>0.81</v>
      </c>
      <c r="AT442">
        <v>0.12</v>
      </c>
      <c r="AU442">
        <v>0</v>
      </c>
      <c r="AV442">
        <v>0</v>
      </c>
      <c r="AW442" s="2">
        <v>-1.9E-2</v>
      </c>
      <c r="AX442" s="2">
        <v>2.0999999999999998E-2</v>
      </c>
      <c r="AY442" s="2">
        <v>90437.5</v>
      </c>
      <c r="AZ442" s="2">
        <v>2062.5</v>
      </c>
      <c r="BA442" s="2">
        <v>43562.5</v>
      </c>
      <c r="BB442" s="2">
        <v>1000</v>
      </c>
      <c r="BC442" s="2">
        <v>58312.5</v>
      </c>
      <c r="BD442" s="2">
        <v>1437.5</v>
      </c>
      <c r="BE442" s="2">
        <v>2643.75</v>
      </c>
      <c r="BF442" s="2">
        <v>62.5</v>
      </c>
      <c r="BG442" s="2">
        <v>306.875</v>
      </c>
      <c r="BH442" s="2">
        <v>26.25</v>
      </c>
      <c r="BI442" s="2">
        <f t="shared" si="19"/>
        <v>22.661946434458706</v>
      </c>
      <c r="BJ442" s="2">
        <f t="shared" si="20"/>
        <v>0.77402583915274648</v>
      </c>
    </row>
    <row r="443" spans="1:62" x14ac:dyDescent="0.25">
      <c r="A443" s="14">
        <v>44547.495171689814</v>
      </c>
      <c r="B443" t="s">
        <v>1190</v>
      </c>
      <c r="C443">
        <v>8785</v>
      </c>
      <c r="D443">
        <v>38657</v>
      </c>
      <c r="E443" t="s">
        <v>192</v>
      </c>
      <c r="F443" t="s">
        <v>989</v>
      </c>
      <c r="G443" t="s">
        <v>1191</v>
      </c>
      <c r="H443" t="s">
        <v>829</v>
      </c>
      <c r="I443" s="1">
        <v>0.49873067129629628</v>
      </c>
      <c r="J443" s="2">
        <v>11.263</v>
      </c>
      <c r="K443" t="s">
        <v>1190</v>
      </c>
      <c r="L443" s="2">
        <v>3.1099999999999999E-2</v>
      </c>
      <c r="M443" s="2">
        <v>17.7</v>
      </c>
      <c r="N443" s="4">
        <v>0.33348767244094485</v>
      </c>
      <c r="O443" s="4">
        <v>4.2700505994427547E-2</v>
      </c>
      <c r="P443" s="5">
        <v>0.78900000000000003</v>
      </c>
      <c r="Q443" s="5">
        <v>2.0445253727943802E-2</v>
      </c>
      <c r="R443" s="4">
        <v>0.19429709647635846</v>
      </c>
      <c r="S443" s="6">
        <v>423.51083654972126</v>
      </c>
      <c r="T443" s="6">
        <v>1295.8581699981648</v>
      </c>
      <c r="U443" s="17">
        <v>1.5899285085263697</v>
      </c>
      <c r="W443" s="2">
        <v>370</v>
      </c>
      <c r="X443" s="2">
        <v>46</v>
      </c>
      <c r="Y443" s="2">
        <v>3.4</v>
      </c>
      <c r="Z443" s="2">
        <v>0.43</v>
      </c>
      <c r="AA443" s="2">
        <v>0.99495999999999996</v>
      </c>
      <c r="AB443" s="2">
        <v>0.29411759999999998</v>
      </c>
      <c r="AC443" s="2">
        <v>3.7197229999999998E-2</v>
      </c>
      <c r="AD443" s="2">
        <v>0.78900000000000003</v>
      </c>
      <c r="AE443" s="2">
        <v>1.2999999999999999E-2</v>
      </c>
      <c r="AF443" s="2">
        <v>0.28349000000000002</v>
      </c>
      <c r="AG443" s="2">
        <v>1.4E-2</v>
      </c>
      <c r="AH443" s="2">
        <v>7.3000000000000001E-3</v>
      </c>
      <c r="AI443" s="2">
        <v>0.52480000000000004</v>
      </c>
      <c r="AJ443" s="2">
        <v>7.0000000000000001E-3</v>
      </c>
      <c r="AK443" s="2">
        <v>5990</v>
      </c>
      <c r="AL443" s="2">
        <v>130</v>
      </c>
      <c r="AM443" s="2">
        <v>9470</v>
      </c>
      <c r="AN443" s="2">
        <v>630</v>
      </c>
      <c r="AO443" s="2">
        <v>280</v>
      </c>
      <c r="AP443" s="2">
        <v>140</v>
      </c>
      <c r="AQ443" s="2">
        <v>4938</v>
      </c>
      <c r="AR443" s="2">
        <v>29</v>
      </c>
      <c r="AS443">
        <v>0.21</v>
      </c>
      <c r="AT443">
        <v>6.0999999999999999E-2</v>
      </c>
      <c r="AU443">
        <v>0</v>
      </c>
      <c r="AV443">
        <v>0</v>
      </c>
      <c r="AW443" s="2">
        <v>36</v>
      </c>
      <c r="AX443" s="2">
        <v>14</v>
      </c>
      <c r="AY443" s="2">
        <v>75000</v>
      </c>
      <c r="AZ443" s="2">
        <v>14375</v>
      </c>
      <c r="BA443" s="2">
        <v>35625</v>
      </c>
      <c r="BB443" s="2">
        <v>6875</v>
      </c>
      <c r="BC443" s="2">
        <v>41875</v>
      </c>
      <c r="BD443" s="2">
        <v>7500</v>
      </c>
      <c r="BE443" s="2">
        <v>2225</v>
      </c>
      <c r="BF443" s="2">
        <v>412.5</v>
      </c>
      <c r="BG443" s="2">
        <v>343.125</v>
      </c>
      <c r="BH443" s="2">
        <v>20</v>
      </c>
      <c r="BI443" s="2">
        <f t="shared" si="19"/>
        <v>19.512538626510864</v>
      </c>
      <c r="BJ443" s="2">
        <f t="shared" si="20"/>
        <v>5.0298871682359021</v>
      </c>
    </row>
    <row r="444" spans="1:62" x14ac:dyDescent="0.25">
      <c r="A444" s="14">
        <v>44547.496982789351</v>
      </c>
      <c r="B444" t="s">
        <v>1192</v>
      </c>
      <c r="C444">
        <v>8602</v>
      </c>
      <c r="D444">
        <v>38696</v>
      </c>
      <c r="E444" t="s">
        <v>201</v>
      </c>
      <c r="F444" t="s">
        <v>989</v>
      </c>
      <c r="G444" t="s">
        <v>1193</v>
      </c>
      <c r="H444" t="s">
        <v>829</v>
      </c>
      <c r="I444" s="1">
        <v>0.50054178240740743</v>
      </c>
      <c r="J444" s="2">
        <v>11.04</v>
      </c>
      <c r="K444" t="s">
        <v>1192</v>
      </c>
      <c r="L444" s="2">
        <v>0.187</v>
      </c>
      <c r="M444" s="2">
        <v>5.2999999999999999E-2</v>
      </c>
      <c r="N444" s="4">
        <v>0.53993253543307085</v>
      </c>
      <c r="O444" s="4">
        <v>0.11620264915394206</v>
      </c>
      <c r="P444" s="5">
        <v>0.80130000000000001</v>
      </c>
      <c r="Q444" s="5">
        <v>1.8732930256636308E-2</v>
      </c>
      <c r="R444" s="4">
        <v>-0.35570009409569681</v>
      </c>
      <c r="S444" s="6">
        <v>73.558142000135604</v>
      </c>
      <c r="T444" s="6">
        <v>828.13451717239286</v>
      </c>
      <c r="U444" s="17">
        <v>1.3166943142384435</v>
      </c>
      <c r="W444" s="2">
        <v>233</v>
      </c>
      <c r="X444" s="2">
        <v>51</v>
      </c>
      <c r="Y444" s="2">
        <v>2.1</v>
      </c>
      <c r="Z444" s="2">
        <v>0.45</v>
      </c>
      <c r="AA444" s="2">
        <v>0.99975999999999998</v>
      </c>
      <c r="AB444" s="2">
        <v>0.47619050000000002</v>
      </c>
      <c r="AC444" s="2">
        <v>0.1020408</v>
      </c>
      <c r="AD444" s="2">
        <v>0.80130000000000001</v>
      </c>
      <c r="AE444" s="2">
        <v>9.7000000000000003E-3</v>
      </c>
      <c r="AF444" s="2">
        <v>-0.83172999999999997</v>
      </c>
      <c r="AG444" s="2">
        <v>9</v>
      </c>
      <c r="AH444" s="2">
        <v>17</v>
      </c>
      <c r="AI444" s="2">
        <v>0.51459999999999995</v>
      </c>
      <c r="AJ444" s="2">
        <v>5.7999999999999996E-3</v>
      </c>
      <c r="AK444" s="2">
        <v>5480</v>
      </c>
      <c r="AL444" s="2">
        <v>230</v>
      </c>
      <c r="AM444" s="2">
        <v>7130</v>
      </c>
      <c r="AN444" s="2">
        <v>940</v>
      </c>
      <c r="AO444" s="2">
        <v>50000</v>
      </c>
      <c r="AP444" s="2">
        <v>16000</v>
      </c>
      <c r="AQ444" s="2">
        <v>4965</v>
      </c>
      <c r="AR444" s="2">
        <v>22</v>
      </c>
      <c r="AS444">
        <v>1.25</v>
      </c>
      <c r="AT444">
        <v>0.27</v>
      </c>
      <c r="AU444">
        <v>0</v>
      </c>
      <c r="AV444">
        <v>0</v>
      </c>
      <c r="AW444" s="2">
        <v>0.11</v>
      </c>
      <c r="AX444" s="2">
        <v>0.11</v>
      </c>
      <c r="AY444" s="2">
        <v>300000</v>
      </c>
      <c r="AZ444" s="2">
        <v>81250</v>
      </c>
      <c r="BA444" s="2">
        <v>140625</v>
      </c>
      <c r="BB444" s="2">
        <v>38750</v>
      </c>
      <c r="BC444" s="2">
        <v>163750</v>
      </c>
      <c r="BD444" s="2">
        <v>44375</v>
      </c>
      <c r="BE444" s="2">
        <v>8500</v>
      </c>
      <c r="BF444" s="2">
        <v>2312.5</v>
      </c>
      <c r="BG444" s="2">
        <v>379.375</v>
      </c>
      <c r="BH444" s="2">
        <v>20</v>
      </c>
      <c r="BI444" s="2">
        <f t="shared" si="19"/>
        <v>19.464582415201846</v>
      </c>
      <c r="BJ444" s="2">
        <f t="shared" si="20"/>
        <v>7.4743202202130279</v>
      </c>
    </row>
    <row r="445" spans="1:62" x14ac:dyDescent="0.25">
      <c r="A445" s="14">
        <v>44547.497450787036</v>
      </c>
      <c r="B445" t="s">
        <v>1194</v>
      </c>
      <c r="C445">
        <v>8592</v>
      </c>
      <c r="D445">
        <v>38568</v>
      </c>
      <c r="E445" t="s">
        <v>204</v>
      </c>
      <c r="F445" t="s">
        <v>989</v>
      </c>
      <c r="G445" t="s">
        <v>1195</v>
      </c>
      <c r="H445" t="s">
        <v>829</v>
      </c>
      <c r="I445" s="1">
        <v>0.50100983796296295</v>
      </c>
      <c r="J445" s="2">
        <v>11.067</v>
      </c>
      <c r="K445" t="s">
        <v>1194</v>
      </c>
      <c r="L445" s="2">
        <v>1.14E-2</v>
      </c>
      <c r="M445" s="2">
        <v>1.5</v>
      </c>
      <c r="N445" s="4">
        <v>0.29682153070866141</v>
      </c>
      <c r="O445" s="4">
        <v>2.5563468157823139E-2</v>
      </c>
      <c r="P445" s="5">
        <v>0.8095</v>
      </c>
      <c r="Q445" s="5">
        <v>1.7336553867478968E-2</v>
      </c>
      <c r="R445" s="4">
        <v>0.50326582820623555</v>
      </c>
      <c r="S445" s="6">
        <v>-100.5593278479235</v>
      </c>
      <c r="T445" s="6">
        <v>1535.0254781600124</v>
      </c>
      <c r="U445" s="17">
        <v>1.6498682985765476</v>
      </c>
      <c r="W445" s="2">
        <v>424</v>
      </c>
      <c r="X445" s="2">
        <v>34</v>
      </c>
      <c r="Y445" s="2">
        <v>3.82</v>
      </c>
      <c r="Z445" s="2">
        <v>0.32</v>
      </c>
      <c r="AA445" s="2">
        <v>0.99292999999999998</v>
      </c>
      <c r="AB445" s="2">
        <v>0.26178010000000002</v>
      </c>
      <c r="AC445" s="2">
        <v>2.1929219999999999E-2</v>
      </c>
      <c r="AD445" s="2">
        <v>0.8095</v>
      </c>
      <c r="AE445" s="2">
        <v>6.1999999999999998E-3</v>
      </c>
      <c r="AF445" s="2">
        <v>0.25531999999999999</v>
      </c>
      <c r="AG445" s="2">
        <v>0.64</v>
      </c>
      <c r="AH445" s="2">
        <v>0.88</v>
      </c>
      <c r="AI445" s="2">
        <v>0.51149999999999995</v>
      </c>
      <c r="AJ445" s="2">
        <v>4.5999999999999999E-3</v>
      </c>
      <c r="AK445" s="2">
        <v>6169</v>
      </c>
      <c r="AL445" s="2">
        <v>92</v>
      </c>
      <c r="AM445" s="2">
        <v>10110</v>
      </c>
      <c r="AN445" s="2">
        <v>400</v>
      </c>
      <c r="AO445" s="2">
        <v>4700</v>
      </c>
      <c r="AP445" s="2">
        <v>9400</v>
      </c>
      <c r="AQ445" s="2">
        <v>4983</v>
      </c>
      <c r="AR445" s="2">
        <v>14</v>
      </c>
      <c r="AS445">
        <v>7.5999999999999998E-2</v>
      </c>
      <c r="AT445">
        <v>1.8000000000000002E-2</v>
      </c>
      <c r="AU445">
        <v>0</v>
      </c>
      <c r="AV445">
        <v>0</v>
      </c>
      <c r="AW445" s="2">
        <v>3</v>
      </c>
      <c r="AX445" s="2">
        <v>3.4</v>
      </c>
      <c r="AY445" s="2">
        <v>33750</v>
      </c>
      <c r="AZ445" s="2">
        <v>6250</v>
      </c>
      <c r="BA445" s="2">
        <v>16062.5</v>
      </c>
      <c r="BB445" s="2">
        <v>2937.5</v>
      </c>
      <c r="BC445" s="2">
        <v>18625</v>
      </c>
      <c r="BD445" s="2">
        <v>3250</v>
      </c>
      <c r="BE445" s="2">
        <v>1068.75</v>
      </c>
      <c r="BF445" s="2">
        <v>175</v>
      </c>
      <c r="BG445" s="2">
        <v>265</v>
      </c>
      <c r="BH445" s="2">
        <v>13.125</v>
      </c>
      <c r="BI445" s="2">
        <f t="shared" si="19"/>
        <v>18.48120741750596</v>
      </c>
      <c r="BJ445" s="2">
        <f t="shared" si="20"/>
        <v>4.4224084123052982</v>
      </c>
    </row>
    <row r="446" spans="1:62" x14ac:dyDescent="0.25">
      <c r="A446" s="14">
        <v>44547.497920243055</v>
      </c>
      <c r="B446" t="s">
        <v>1196</v>
      </c>
      <c r="C446">
        <v>8788</v>
      </c>
      <c r="D446">
        <v>38529</v>
      </c>
      <c r="E446" t="s">
        <v>665</v>
      </c>
      <c r="F446" t="s">
        <v>989</v>
      </c>
      <c r="G446" t="s">
        <v>1197</v>
      </c>
      <c r="H446" t="s">
        <v>829</v>
      </c>
      <c r="I446" s="1">
        <v>0.50147928240740736</v>
      </c>
      <c r="J446" s="2">
        <v>11.021000000000001</v>
      </c>
      <c r="K446" t="s">
        <v>1196</v>
      </c>
      <c r="L446" s="2">
        <v>3.2800000000000003E-2</v>
      </c>
      <c r="M446" s="2">
        <v>-0.02</v>
      </c>
      <c r="N446" s="4">
        <v>0.29148026456692916</v>
      </c>
      <c r="O446" s="4">
        <v>1.7485169224976588E-2</v>
      </c>
      <c r="P446" s="5">
        <v>0.80669999999999997</v>
      </c>
      <c r="Q446" s="5">
        <v>1.63751627778169E-2</v>
      </c>
      <c r="R446" s="4">
        <v>0.31616612367709707</v>
      </c>
      <c r="S446" s="6">
        <v>-20.393184586000032</v>
      </c>
      <c r="T446" s="6">
        <v>1535.7115546832802</v>
      </c>
      <c r="U446" s="17">
        <v>1.6598787802978088</v>
      </c>
      <c r="W446" s="2">
        <v>432</v>
      </c>
      <c r="X446" s="2">
        <v>24</v>
      </c>
      <c r="Y446" s="2">
        <v>3.89</v>
      </c>
      <c r="Z446" s="2">
        <v>0.22</v>
      </c>
      <c r="AA446" s="2">
        <v>0.99956999999999996</v>
      </c>
      <c r="AB446" s="2">
        <v>0.2570694</v>
      </c>
      <c r="AC446" s="2">
        <v>1.453863E-2</v>
      </c>
      <c r="AD446" s="2">
        <v>0.80669999999999997</v>
      </c>
      <c r="AE446" s="2">
        <v>2.8E-3</v>
      </c>
      <c r="AF446" s="2">
        <v>0.13949</v>
      </c>
      <c r="AG446" s="2">
        <v>4.0999999999999996</v>
      </c>
      <c r="AH446" s="2">
        <v>2.6</v>
      </c>
      <c r="AI446" s="2">
        <v>0.51549999999999996</v>
      </c>
      <c r="AJ446" s="2">
        <v>2.5999999999999999E-3</v>
      </c>
      <c r="AK446" s="2">
        <v>6160</v>
      </c>
      <c r="AL446" s="2">
        <v>60</v>
      </c>
      <c r="AM446" s="2">
        <v>10210</v>
      </c>
      <c r="AN446" s="2">
        <v>300</v>
      </c>
      <c r="AO446" s="2">
        <v>29000</v>
      </c>
      <c r="AP446" s="2">
        <v>13000</v>
      </c>
      <c r="AQ446" s="2">
        <v>4977.3</v>
      </c>
      <c r="AR446" s="2">
        <v>6.3</v>
      </c>
      <c r="AS446">
        <v>0.21800000000000003</v>
      </c>
      <c r="AT446">
        <v>3.6000000000000004E-2</v>
      </c>
      <c r="AU446">
        <v>0</v>
      </c>
      <c r="AV446">
        <v>0</v>
      </c>
      <c r="AW446" s="2">
        <v>-0.03</v>
      </c>
      <c r="AX446" s="2">
        <v>0.38</v>
      </c>
      <c r="AY446" s="2">
        <v>111250</v>
      </c>
      <c r="AZ446" s="2">
        <v>26875</v>
      </c>
      <c r="BA446" s="2">
        <v>52500</v>
      </c>
      <c r="BB446" s="2">
        <v>12500</v>
      </c>
      <c r="BC446" s="2">
        <v>61250</v>
      </c>
      <c r="BD446" s="2">
        <v>14375</v>
      </c>
      <c r="BE446" s="2">
        <v>3187.5</v>
      </c>
      <c r="BF446" s="2">
        <v>750</v>
      </c>
      <c r="BG446" s="2">
        <v>263.125</v>
      </c>
      <c r="BH446" s="2">
        <v>20</v>
      </c>
      <c r="BI446" s="2">
        <f t="shared" si="19"/>
        <v>19.587702910958846</v>
      </c>
      <c r="BJ446" s="2">
        <f t="shared" si="20"/>
        <v>6.5096198866006381</v>
      </c>
    </row>
    <row r="447" spans="1:62" s="21" customFormat="1" x14ac:dyDescent="0.25">
      <c r="A447" s="20">
        <v>44547.498394664355</v>
      </c>
      <c r="B447" s="21" t="s">
        <v>1198</v>
      </c>
      <c r="C447" s="21">
        <v>8789</v>
      </c>
      <c r="D447" s="21">
        <v>38170</v>
      </c>
      <c r="E447" s="21" t="s">
        <v>668</v>
      </c>
      <c r="F447" s="21" t="s">
        <v>989</v>
      </c>
      <c r="G447" s="21" t="s">
        <v>1199</v>
      </c>
      <c r="H447" s="21" t="s">
        <v>829</v>
      </c>
      <c r="I447" s="22">
        <v>0.50195370370370374</v>
      </c>
      <c r="J447" s="23">
        <v>11.03</v>
      </c>
      <c r="K447" s="21" t="s">
        <v>1198</v>
      </c>
      <c r="L447" s="23">
        <v>4.1700000000000001E-2</v>
      </c>
      <c r="M447" s="23">
        <v>9.5</v>
      </c>
      <c r="N447" s="25">
        <v>0.60311610708661412</v>
      </c>
      <c r="O447" s="25">
        <v>5.8991547858592362E-2</v>
      </c>
      <c r="P447" s="26">
        <v>0.751</v>
      </c>
      <c r="Q447" s="26">
        <v>3.9007696676425285E-2</v>
      </c>
      <c r="R447" s="25">
        <v>0.3111509682152705</v>
      </c>
      <c r="S447" s="6">
        <v>747.41002279081522</v>
      </c>
      <c r="T447" s="6">
        <v>803.00585211200405</v>
      </c>
      <c r="U447" s="28">
        <v>1.2735914579257064</v>
      </c>
      <c r="V447" s="23"/>
      <c r="W447" s="23">
        <v>194</v>
      </c>
      <c r="X447" s="23">
        <v>18</v>
      </c>
      <c r="Y447" s="23">
        <v>1.88</v>
      </c>
      <c r="Z447" s="23">
        <v>0.18</v>
      </c>
      <c r="AA447" s="23">
        <v>0.8397</v>
      </c>
      <c r="AB447" s="23">
        <v>0.53191489999999997</v>
      </c>
      <c r="AC447" s="23">
        <v>5.0928019999999997E-2</v>
      </c>
      <c r="AD447" s="23">
        <v>0.751</v>
      </c>
      <c r="AE447" s="23">
        <v>3.5999999999999997E-2</v>
      </c>
      <c r="AF447" s="23">
        <v>0.29469000000000001</v>
      </c>
      <c r="AG447" s="23">
        <v>-1.8</v>
      </c>
      <c r="AH447" s="23">
        <v>2.6</v>
      </c>
      <c r="AI447" s="23">
        <v>0.55700000000000005</v>
      </c>
      <c r="AJ447" s="23">
        <v>3.1E-2</v>
      </c>
      <c r="AK447" s="23">
        <v>5341</v>
      </c>
      <c r="AL447" s="23">
        <v>94</v>
      </c>
      <c r="AM447" s="23">
        <v>6780</v>
      </c>
      <c r="AN447" s="23">
        <v>410</v>
      </c>
      <c r="AO447" s="23">
        <v>260</v>
      </c>
      <c r="AP447" s="23">
        <v>200</v>
      </c>
      <c r="AQ447" s="23">
        <v>4851</v>
      </c>
      <c r="AR447" s="23">
        <v>82</v>
      </c>
      <c r="AS447" s="21">
        <v>0.27599999999999997</v>
      </c>
      <c r="AT447" s="21">
        <v>5.0999999999999997E-2</v>
      </c>
      <c r="AU447" s="21">
        <v>0</v>
      </c>
      <c r="AV447" s="21">
        <v>0</v>
      </c>
      <c r="AW447" s="23">
        <v>19</v>
      </c>
      <c r="AX447" s="23">
        <v>14</v>
      </c>
      <c r="AY447" s="23">
        <v>55000</v>
      </c>
      <c r="AZ447" s="23">
        <v>10625</v>
      </c>
      <c r="BA447" s="23">
        <v>26000</v>
      </c>
      <c r="BB447" s="23">
        <v>5062.5</v>
      </c>
      <c r="BC447" s="23">
        <v>32500</v>
      </c>
      <c r="BD447" s="23">
        <v>5312.5</v>
      </c>
      <c r="BE447" s="23">
        <v>1600</v>
      </c>
      <c r="BF447" s="23">
        <v>293.75</v>
      </c>
      <c r="BG447" s="23">
        <v>248.125</v>
      </c>
      <c r="BH447" s="23">
        <v>17.5</v>
      </c>
      <c r="BI447" s="23">
        <f t="shared" si="19"/>
        <v>21.064052643309886</v>
      </c>
      <c r="BJ447" s="23">
        <f t="shared" si="20"/>
        <v>5.1779168861388989</v>
      </c>
    </row>
    <row r="448" spans="1:62" x14ac:dyDescent="0.25">
      <c r="A448" s="14">
        <v>44547.49886428241</v>
      </c>
      <c r="B448" t="s">
        <v>1200</v>
      </c>
      <c r="C448">
        <v>8998</v>
      </c>
      <c r="D448">
        <v>38375</v>
      </c>
      <c r="E448" t="s">
        <v>207</v>
      </c>
      <c r="F448" t="s">
        <v>989</v>
      </c>
      <c r="G448" t="s">
        <v>1201</v>
      </c>
      <c r="H448" t="s">
        <v>829</v>
      </c>
      <c r="I448" s="1">
        <v>0.50242326388888892</v>
      </c>
      <c r="J448" s="2">
        <v>11.015000000000001</v>
      </c>
      <c r="K448" t="s">
        <v>1200</v>
      </c>
      <c r="L448" s="2">
        <v>0.14899999999999999</v>
      </c>
      <c r="M448" s="2">
        <v>0.02</v>
      </c>
      <c r="N448" s="4">
        <v>0.81572541732283466</v>
      </c>
      <c r="O448" s="4">
        <v>0.12431423043638737</v>
      </c>
      <c r="P448" s="5">
        <v>0.80500000000000005</v>
      </c>
      <c r="Q448" s="5">
        <v>1.7362603491412228E-2</v>
      </c>
      <c r="R448" s="4">
        <v>0.23955930932322644</v>
      </c>
      <c r="S448" s="6">
        <v>10.39322425056697</v>
      </c>
      <c r="T448" s="6">
        <v>549.15888957165635</v>
      </c>
      <c r="U448" s="17">
        <v>1.0967992002277263</v>
      </c>
      <c r="W448" s="2">
        <v>154</v>
      </c>
      <c r="X448" s="2">
        <v>23</v>
      </c>
      <c r="Y448" s="2">
        <v>1.39</v>
      </c>
      <c r="Z448" s="2">
        <v>0.21</v>
      </c>
      <c r="AA448" s="2">
        <v>0.99953000000000003</v>
      </c>
      <c r="AB448" s="2">
        <v>0.71942450000000002</v>
      </c>
      <c r="AC448" s="2">
        <v>0.10868999999999999</v>
      </c>
      <c r="AD448" s="2">
        <v>0.80500000000000005</v>
      </c>
      <c r="AE448" s="2">
        <v>6.4999999999999997E-3</v>
      </c>
      <c r="AF448" s="2">
        <v>-0.19308</v>
      </c>
      <c r="AG448" s="2">
        <v>4</v>
      </c>
      <c r="AH448" s="2">
        <v>11</v>
      </c>
      <c r="AI448" s="2">
        <v>0.51129999999999998</v>
      </c>
      <c r="AJ448" s="2">
        <v>4.3E-3</v>
      </c>
      <c r="AK448" s="2">
        <v>5150</v>
      </c>
      <c r="AL448" s="2">
        <v>160</v>
      </c>
      <c r="AM448" s="2">
        <v>5780</v>
      </c>
      <c r="AN448" s="2">
        <v>630</v>
      </c>
      <c r="AO448" s="2">
        <v>47100</v>
      </c>
      <c r="AP448" s="2">
        <v>9000</v>
      </c>
      <c r="AQ448" s="2">
        <v>4973</v>
      </c>
      <c r="AR448" s="2">
        <v>15</v>
      </c>
      <c r="AS448">
        <v>0.98</v>
      </c>
      <c r="AT448">
        <v>0.18</v>
      </c>
      <c r="AU448">
        <v>0</v>
      </c>
      <c r="AV448">
        <v>0</v>
      </c>
      <c r="AW448" s="2">
        <v>0.04</v>
      </c>
      <c r="AX448" s="2">
        <v>0.09</v>
      </c>
      <c r="AY448" s="2">
        <v>158125</v>
      </c>
      <c r="AZ448" s="2">
        <v>17500</v>
      </c>
      <c r="BA448" s="2">
        <v>74375</v>
      </c>
      <c r="BB448" s="2">
        <v>8125</v>
      </c>
      <c r="BC448" s="2">
        <v>86875</v>
      </c>
      <c r="BD448" s="2">
        <v>9375</v>
      </c>
      <c r="BE448" s="2">
        <v>4506.25</v>
      </c>
      <c r="BF448" s="2">
        <v>500</v>
      </c>
      <c r="BG448" s="2">
        <v>241.25</v>
      </c>
      <c r="BH448" s="2">
        <v>24.375</v>
      </c>
      <c r="BI448" s="2">
        <f t="shared" si="19"/>
        <v>19.519205292656402</v>
      </c>
      <c r="BJ448" s="2">
        <f t="shared" si="20"/>
        <v>3.0211805990985021</v>
      </c>
    </row>
    <row r="449" spans="1:62" x14ac:dyDescent="0.25">
      <c r="A449" s="14">
        <v>44547.499334375003</v>
      </c>
      <c r="B449" t="s">
        <v>1202</v>
      </c>
      <c r="C449">
        <v>9075</v>
      </c>
      <c r="D449">
        <v>37895</v>
      </c>
      <c r="E449" t="s">
        <v>210</v>
      </c>
      <c r="F449" t="s">
        <v>989</v>
      </c>
      <c r="G449" t="s">
        <v>1203</v>
      </c>
      <c r="H449" t="s">
        <v>829</v>
      </c>
      <c r="I449" s="1">
        <v>0.50289340277777772</v>
      </c>
      <c r="J449" s="2">
        <v>11.006</v>
      </c>
      <c r="K449" t="s">
        <v>1202</v>
      </c>
      <c r="L449" s="2">
        <v>2.5499999999999998E-2</v>
      </c>
      <c r="M449" s="2">
        <v>16.399999999999999</v>
      </c>
      <c r="N449" s="4">
        <v>0.34674565039370076</v>
      </c>
      <c r="O449" s="4">
        <v>3.9842399869513358E-2</v>
      </c>
      <c r="P449" s="5">
        <v>0.79200000000000004</v>
      </c>
      <c r="Q449" s="5">
        <v>2.049159827831885E-2</v>
      </c>
      <c r="R449" s="4">
        <v>0.56156631018865655</v>
      </c>
      <c r="S449" s="6">
        <v>336.78608503172154</v>
      </c>
      <c r="T449" s="6">
        <v>1259.8516833635813</v>
      </c>
      <c r="U449" s="17">
        <v>1.5701939915856029</v>
      </c>
      <c r="W449" s="2">
        <v>353</v>
      </c>
      <c r="X449" s="2">
        <v>37</v>
      </c>
      <c r="Y449" s="2">
        <v>3.27</v>
      </c>
      <c r="Z449" s="2">
        <v>0.37</v>
      </c>
      <c r="AA449" s="2">
        <v>0.98529</v>
      </c>
      <c r="AB449" s="2">
        <v>0.30581039999999998</v>
      </c>
      <c r="AC449" s="2">
        <v>3.4602399999999998E-2</v>
      </c>
      <c r="AD449" s="2">
        <v>0.79200000000000004</v>
      </c>
      <c r="AE449" s="2">
        <v>1.2999999999999999E-2</v>
      </c>
      <c r="AF449" s="2">
        <v>0.5605</v>
      </c>
      <c r="AG449" s="2">
        <v>9.7999999999999997E-3</v>
      </c>
      <c r="AH449" s="2">
        <v>4.4999999999999997E-3</v>
      </c>
      <c r="AI449" s="2">
        <v>0.53200000000000003</v>
      </c>
      <c r="AJ449" s="2">
        <v>1.2999999999999999E-2</v>
      </c>
      <c r="AK449" s="2">
        <v>5950</v>
      </c>
      <c r="AL449" s="2">
        <v>100</v>
      </c>
      <c r="AM449" s="2">
        <v>9300</v>
      </c>
      <c r="AN449" s="2">
        <v>550</v>
      </c>
      <c r="AO449" s="2">
        <v>197</v>
      </c>
      <c r="AP449" s="2">
        <v>90</v>
      </c>
      <c r="AQ449" s="2">
        <v>4943</v>
      </c>
      <c r="AR449" s="2">
        <v>29</v>
      </c>
      <c r="AS449">
        <v>0.16699999999999998</v>
      </c>
      <c r="AT449">
        <v>5.0999999999999997E-2</v>
      </c>
      <c r="AU449">
        <v>0</v>
      </c>
      <c r="AV449">
        <v>0</v>
      </c>
      <c r="AW449" s="2">
        <v>33</v>
      </c>
      <c r="AX449" s="2">
        <v>16</v>
      </c>
      <c r="AY449" s="2">
        <v>52500</v>
      </c>
      <c r="AZ449" s="2">
        <v>12500</v>
      </c>
      <c r="BA449" s="2">
        <v>24875</v>
      </c>
      <c r="BB449" s="2">
        <v>5875</v>
      </c>
      <c r="BC449" s="2">
        <v>29375</v>
      </c>
      <c r="BD449" s="2">
        <v>6875</v>
      </c>
      <c r="BE449" s="2">
        <v>1556.25</v>
      </c>
      <c r="BF449" s="2">
        <v>343.75</v>
      </c>
      <c r="BG449" s="2">
        <v>205</v>
      </c>
      <c r="BH449" s="2">
        <v>11.875</v>
      </c>
      <c r="BI449" s="2">
        <f t="shared" si="19"/>
        <v>19.465439004999304</v>
      </c>
      <c r="BJ449" s="2">
        <f t="shared" si="20"/>
        <v>6.264287133077179</v>
      </c>
    </row>
    <row r="450" spans="1:62" x14ac:dyDescent="0.25">
      <c r="A450" s="14">
        <v>44547.499802708335</v>
      </c>
      <c r="B450" t="s">
        <v>1204</v>
      </c>
      <c r="C450">
        <v>9113</v>
      </c>
      <c r="D450">
        <v>37766</v>
      </c>
      <c r="E450" t="s">
        <v>213</v>
      </c>
      <c r="F450" t="s">
        <v>989</v>
      </c>
      <c r="G450" t="s">
        <v>1205</v>
      </c>
      <c r="H450" t="s">
        <v>829</v>
      </c>
      <c r="I450" s="1">
        <v>0.50336168981481488</v>
      </c>
      <c r="J450" s="2">
        <v>11.04</v>
      </c>
      <c r="K450" t="s">
        <v>1204</v>
      </c>
      <c r="L450" s="2">
        <v>2.2100000000000002E-2</v>
      </c>
      <c r="M450" s="2">
        <v>6</v>
      </c>
      <c r="N450" s="4">
        <v>0.31849954015748033</v>
      </c>
      <c r="O450" s="4">
        <v>2.4117636978161265E-2</v>
      </c>
      <c r="P450" s="5">
        <v>0.80249999999999999</v>
      </c>
      <c r="Q450" s="5">
        <v>1.7632143942243668E-2</v>
      </c>
      <c r="R450" s="4">
        <v>0.54232582959668341</v>
      </c>
      <c r="S450" s="6">
        <v>92.769273551191645</v>
      </c>
      <c r="T450" s="6">
        <v>1392.9119435222217</v>
      </c>
      <c r="U450" s="17">
        <v>1.6111870862276712</v>
      </c>
      <c r="W450" s="2">
        <v>394</v>
      </c>
      <c r="X450" s="2">
        <v>27</v>
      </c>
      <c r="Y450" s="2">
        <v>3.56</v>
      </c>
      <c r="Z450" s="2">
        <v>0.26</v>
      </c>
      <c r="AA450" s="2">
        <v>0.99612999999999996</v>
      </c>
      <c r="AB450" s="2">
        <v>0.28089890000000001</v>
      </c>
      <c r="AC450" s="2">
        <v>2.051509E-2</v>
      </c>
      <c r="AD450" s="2">
        <v>0.80249999999999999</v>
      </c>
      <c r="AE450" s="2">
        <v>7.3000000000000001E-3</v>
      </c>
      <c r="AF450" s="2">
        <v>0.34005000000000002</v>
      </c>
      <c r="AG450" s="2">
        <v>-0.28000000000000003</v>
      </c>
      <c r="AH450" s="2">
        <v>0.57999999999999996</v>
      </c>
      <c r="AI450" s="2">
        <v>0.51300000000000001</v>
      </c>
      <c r="AJ450" s="2">
        <v>4.4000000000000003E-3</v>
      </c>
      <c r="AK450" s="2">
        <v>6064</v>
      </c>
      <c r="AL450" s="2">
        <v>70</v>
      </c>
      <c r="AM450" s="2">
        <v>9760</v>
      </c>
      <c r="AN450" s="2">
        <v>360</v>
      </c>
      <c r="AO450" s="2">
        <v>180</v>
      </c>
      <c r="AP450" s="2">
        <v>850</v>
      </c>
      <c r="AQ450" s="2">
        <v>4968</v>
      </c>
      <c r="AR450" s="2">
        <v>17</v>
      </c>
      <c r="AS450">
        <v>0.14459999999999998</v>
      </c>
      <c r="AT450">
        <v>9.4999999999999998E-3</v>
      </c>
      <c r="AU450">
        <v>0</v>
      </c>
      <c r="AV450">
        <v>0</v>
      </c>
      <c r="AW450" s="2">
        <v>12</v>
      </c>
      <c r="AX450" s="2">
        <v>12</v>
      </c>
      <c r="AY450" s="2">
        <v>60625</v>
      </c>
      <c r="AZ450" s="2">
        <v>6250</v>
      </c>
      <c r="BA450" s="2">
        <v>28500</v>
      </c>
      <c r="BB450" s="2">
        <v>3000</v>
      </c>
      <c r="BC450" s="2">
        <v>33187.5</v>
      </c>
      <c r="BD450" s="2">
        <v>3562.5</v>
      </c>
      <c r="BE450" s="2">
        <v>1781.25</v>
      </c>
      <c r="BF450" s="2">
        <v>168.75</v>
      </c>
      <c r="BG450" s="2">
        <v>228.125</v>
      </c>
      <c r="BH450" s="2">
        <v>18.125</v>
      </c>
      <c r="BI450" s="2">
        <f t="shared" si="19"/>
        <v>19.197236584741287</v>
      </c>
      <c r="BJ450" s="2">
        <f t="shared" si="20"/>
        <v>2.748487840336403</v>
      </c>
    </row>
    <row r="451" spans="1:62" x14ac:dyDescent="0.25">
      <c r="A451" s="14">
        <v>44547.500272164354</v>
      </c>
      <c r="B451" t="s">
        <v>1206</v>
      </c>
      <c r="C451">
        <v>9076</v>
      </c>
      <c r="D451">
        <v>37318</v>
      </c>
      <c r="E451" t="s">
        <v>216</v>
      </c>
      <c r="F451" t="s">
        <v>989</v>
      </c>
      <c r="G451" t="s">
        <v>1207</v>
      </c>
      <c r="H451" t="s">
        <v>829</v>
      </c>
      <c r="I451" s="1">
        <v>0.50383113425925929</v>
      </c>
      <c r="J451" s="2">
        <v>11.002000000000001</v>
      </c>
      <c r="K451" t="s">
        <v>1206</v>
      </c>
      <c r="L451" s="2">
        <v>0.113</v>
      </c>
      <c r="M451" s="2">
        <v>43</v>
      </c>
      <c r="N451" s="4">
        <v>0.55310161889763776</v>
      </c>
      <c r="O451" s="4">
        <v>0.18649428623648701</v>
      </c>
      <c r="P451" s="5">
        <v>0.80900000000000005</v>
      </c>
      <c r="Q451" s="5">
        <v>1.7121693841439873E-2</v>
      </c>
      <c r="R451" s="4">
        <v>5.9497630407579188E-2</v>
      </c>
      <c r="S451" s="6">
        <v>-46.121491944254863</v>
      </c>
      <c r="T451" s="6">
        <v>817.52808871740353</v>
      </c>
      <c r="U451" s="17">
        <v>1.301885444196496</v>
      </c>
      <c r="W451" s="2">
        <v>229</v>
      </c>
      <c r="X451" s="2">
        <v>77</v>
      </c>
      <c r="Y451" s="2">
        <v>2.0499999999999998</v>
      </c>
      <c r="Z451" s="2">
        <v>0.69</v>
      </c>
      <c r="AA451" s="2">
        <v>0.99888999999999994</v>
      </c>
      <c r="AB451" s="2">
        <v>0.48780489999999999</v>
      </c>
      <c r="AC451" s="2">
        <v>0.164188</v>
      </c>
      <c r="AD451" s="2">
        <v>0.80900000000000005</v>
      </c>
      <c r="AE451" s="2">
        <v>5.5999999999999999E-3</v>
      </c>
      <c r="AF451" s="2">
        <v>-0.23380000000000001</v>
      </c>
      <c r="AG451" s="2">
        <v>8.5000000000000006E-3</v>
      </c>
      <c r="AH451" s="2">
        <v>3.2000000000000002E-3</v>
      </c>
      <c r="AI451" s="2">
        <v>0.51659999999999995</v>
      </c>
      <c r="AJ451" s="2">
        <v>6.0000000000000001E-3</v>
      </c>
      <c r="AK451" s="2">
        <v>5370</v>
      </c>
      <c r="AL451" s="2">
        <v>350</v>
      </c>
      <c r="AM451" s="2">
        <v>6800</v>
      </c>
      <c r="AN451" s="2">
        <v>1400</v>
      </c>
      <c r="AO451" s="2">
        <v>171</v>
      </c>
      <c r="AP451" s="2">
        <v>64</v>
      </c>
      <c r="AQ451" s="2">
        <v>4982</v>
      </c>
      <c r="AR451" s="2">
        <v>13</v>
      </c>
      <c r="AS451">
        <v>0.73</v>
      </c>
      <c r="AT451">
        <v>0.24</v>
      </c>
      <c r="AU451">
        <v>0</v>
      </c>
      <c r="AV451">
        <v>0</v>
      </c>
      <c r="AW451" s="2">
        <v>85</v>
      </c>
      <c r="AX451" s="2">
        <v>30</v>
      </c>
      <c r="AY451" s="2">
        <v>136250</v>
      </c>
      <c r="AZ451" s="2">
        <v>22500</v>
      </c>
      <c r="BA451" s="2">
        <v>65625</v>
      </c>
      <c r="BB451" s="2">
        <v>11250</v>
      </c>
      <c r="BC451" s="2">
        <v>75625</v>
      </c>
      <c r="BD451" s="2">
        <v>12500</v>
      </c>
      <c r="BE451" s="2">
        <v>4062.5</v>
      </c>
      <c r="BF451" s="2">
        <v>750</v>
      </c>
      <c r="BG451" s="2">
        <v>245</v>
      </c>
      <c r="BH451" s="2">
        <v>11.875</v>
      </c>
      <c r="BI451" s="2">
        <f t="shared" si="19"/>
        <v>18.87731132197711</v>
      </c>
      <c r="BJ451" s="2">
        <f t="shared" si="20"/>
        <v>4.67774207513758</v>
      </c>
    </row>
    <row r="452" spans="1:62" x14ac:dyDescent="0.25">
      <c r="A452" s="14">
        <v>44547.50074974537</v>
      </c>
      <c r="B452" t="s">
        <v>1208</v>
      </c>
      <c r="C452">
        <v>11525</v>
      </c>
      <c r="D452">
        <v>33152</v>
      </c>
      <c r="E452" t="s">
        <v>219</v>
      </c>
      <c r="F452" t="s">
        <v>989</v>
      </c>
      <c r="G452" t="s">
        <v>1209</v>
      </c>
      <c r="H452" t="s">
        <v>829</v>
      </c>
      <c r="I452" s="1">
        <v>0.50430879629629632</v>
      </c>
      <c r="J452" s="2">
        <v>11.013</v>
      </c>
      <c r="K452" t="s">
        <v>1208</v>
      </c>
      <c r="L452" s="2">
        <v>1.4200000000000001E-2</v>
      </c>
      <c r="M452" s="2">
        <v>42</v>
      </c>
      <c r="N452" s="4">
        <v>0.14389069606299212</v>
      </c>
      <c r="O452" s="4">
        <v>1.3458646029699603E-2</v>
      </c>
      <c r="P452" s="5">
        <v>0.81079999999999997</v>
      </c>
      <c r="Q452" s="5">
        <v>1.64732709563098E-2</v>
      </c>
      <c r="R452" s="4">
        <v>0.46239199286906868</v>
      </c>
      <c r="S452" s="6">
        <v>-287.41712816166842</v>
      </c>
      <c r="T452" s="6">
        <v>3222.0212923564441</v>
      </c>
      <c r="U452" s="17">
        <v>2.0445796363151403</v>
      </c>
      <c r="W452" s="2">
        <v>880</v>
      </c>
      <c r="X452" s="2">
        <v>79</v>
      </c>
      <c r="Y452" s="2">
        <v>7.88</v>
      </c>
      <c r="Z452" s="2">
        <v>0.72</v>
      </c>
      <c r="AA452" s="2">
        <v>0.99951000000000001</v>
      </c>
      <c r="AB452" s="2">
        <v>0.12690360000000001</v>
      </c>
      <c r="AC452" s="2">
        <v>1.159525E-2</v>
      </c>
      <c r="AD452" s="2">
        <v>0.81079999999999997</v>
      </c>
      <c r="AE452" s="2">
        <v>2.8999999999999998E-3</v>
      </c>
      <c r="AF452" s="2">
        <v>-0.41187000000000001</v>
      </c>
      <c r="AG452" s="2">
        <v>5.1999999999999998E-3</v>
      </c>
      <c r="AH452" s="2">
        <v>1.9E-3</v>
      </c>
      <c r="AI452" s="2">
        <v>0.50849999999999995</v>
      </c>
      <c r="AJ452" s="2">
        <v>1.1999999999999999E-3</v>
      </c>
      <c r="AK452" s="2">
        <v>6875</v>
      </c>
      <c r="AL452" s="2">
        <v>93</v>
      </c>
      <c r="AM452" s="2">
        <v>14020</v>
      </c>
      <c r="AN452" s="2">
        <v>530</v>
      </c>
      <c r="AO452" s="2">
        <v>104</v>
      </c>
      <c r="AP452" s="2">
        <v>38</v>
      </c>
      <c r="AQ452" s="2">
        <v>4986.6000000000004</v>
      </c>
      <c r="AR452" s="2">
        <v>6.5</v>
      </c>
      <c r="AS452">
        <v>9.1999999999999998E-2</v>
      </c>
      <c r="AT452">
        <v>3.6000000000000004E-2</v>
      </c>
      <c r="AU452">
        <v>0</v>
      </c>
      <c r="AV452">
        <v>0</v>
      </c>
      <c r="AW452" s="2">
        <v>83</v>
      </c>
      <c r="AX452" s="2">
        <v>22</v>
      </c>
      <c r="AY452" s="2">
        <v>79375</v>
      </c>
      <c r="AZ452" s="2">
        <v>25000</v>
      </c>
      <c r="BA452" s="2">
        <v>37500</v>
      </c>
      <c r="BB452" s="2">
        <v>11875</v>
      </c>
      <c r="BC452" s="2">
        <v>43125</v>
      </c>
      <c r="BD452" s="2">
        <v>13750</v>
      </c>
      <c r="BE452" s="2">
        <v>2312.5</v>
      </c>
      <c r="BF452" s="2">
        <v>687.5</v>
      </c>
      <c r="BG452" s="2">
        <v>234.375</v>
      </c>
      <c r="BH452" s="2">
        <v>16.875</v>
      </c>
      <c r="BI452" s="2">
        <f t="shared" si="19"/>
        <v>19.093885172940276</v>
      </c>
      <c r="BJ452" s="2">
        <f t="shared" si="20"/>
        <v>8.3238170926482233</v>
      </c>
    </row>
    <row r="453" spans="1:62" x14ac:dyDescent="0.25">
      <c r="A453" s="14">
        <v>44547.501218472222</v>
      </c>
      <c r="B453" t="s">
        <v>1210</v>
      </c>
      <c r="C453">
        <v>11525</v>
      </c>
      <c r="D453">
        <v>33018</v>
      </c>
      <c r="E453" t="s">
        <v>222</v>
      </c>
      <c r="F453" t="s">
        <v>989</v>
      </c>
      <c r="G453" t="s">
        <v>1211</v>
      </c>
      <c r="H453" t="s">
        <v>829</v>
      </c>
      <c r="I453" s="1">
        <v>0.50477754629629634</v>
      </c>
      <c r="J453" s="2">
        <v>11.007999999999999</v>
      </c>
      <c r="K453" t="s">
        <v>1210</v>
      </c>
      <c r="L453" s="2">
        <v>1.17E-2</v>
      </c>
      <c r="M453" s="2">
        <v>3.2000000000000001E-2</v>
      </c>
      <c r="N453" s="4">
        <v>0.20958565039370078</v>
      </c>
      <c r="O453" s="4">
        <v>3.4732828243785291E-2</v>
      </c>
      <c r="P453" s="5">
        <v>0.81399999999999995</v>
      </c>
      <c r="Q453" s="5">
        <v>1.6572519422224249E-2</v>
      </c>
      <c r="R453" s="4">
        <v>0.16247968601614018</v>
      </c>
      <c r="S453" s="6">
        <v>-329.65780493669251</v>
      </c>
      <c r="T453" s="6">
        <v>2233.2463280203729</v>
      </c>
      <c r="U453" s="17">
        <v>1.8386449951941519</v>
      </c>
      <c r="W453" s="2">
        <v>610</v>
      </c>
      <c r="X453" s="2">
        <v>100</v>
      </c>
      <c r="Y453" s="2">
        <v>5.41</v>
      </c>
      <c r="Z453" s="2">
        <v>0.89</v>
      </c>
      <c r="AA453" s="2">
        <v>0.99987999999999999</v>
      </c>
      <c r="AB453" s="2">
        <v>0.1848429</v>
      </c>
      <c r="AC453" s="2">
        <v>3.040853E-2</v>
      </c>
      <c r="AD453" s="2">
        <v>0.81399999999999995</v>
      </c>
      <c r="AE453" s="2">
        <v>3.0999999999999999E-3</v>
      </c>
      <c r="AF453" s="2">
        <v>-0.32534999999999997</v>
      </c>
      <c r="AG453" s="2">
        <v>2.4</v>
      </c>
      <c r="AH453" s="2">
        <v>3.8</v>
      </c>
      <c r="AI453" s="2">
        <v>0.50570000000000004</v>
      </c>
      <c r="AJ453" s="2">
        <v>2.5999999999999999E-3</v>
      </c>
      <c r="AK453" s="2">
        <v>6540</v>
      </c>
      <c r="AL453" s="2">
        <v>170</v>
      </c>
      <c r="AM453" s="2">
        <v>12170</v>
      </c>
      <c r="AN453" s="2">
        <v>940</v>
      </c>
      <c r="AO453" s="2">
        <v>30000</v>
      </c>
      <c r="AP453" s="2">
        <v>13000</v>
      </c>
      <c r="AQ453" s="2">
        <v>4993.7</v>
      </c>
      <c r="AR453" s="2">
        <v>6.9</v>
      </c>
      <c r="AS453">
        <v>7.5800000000000006E-2</v>
      </c>
      <c r="AT453">
        <v>7.7999999999999996E-3</v>
      </c>
      <c r="AU453">
        <v>0</v>
      </c>
      <c r="AV453">
        <v>0</v>
      </c>
      <c r="AW453" s="2">
        <v>6.5000000000000002E-2</v>
      </c>
      <c r="AX453" s="2">
        <v>9.1999999999999998E-2</v>
      </c>
      <c r="AY453" s="2">
        <v>47750</v>
      </c>
      <c r="AZ453" s="2">
        <v>5250</v>
      </c>
      <c r="BA453" s="2">
        <v>22437.5</v>
      </c>
      <c r="BB453" s="2">
        <v>2437.5</v>
      </c>
      <c r="BC453" s="2">
        <v>25812.5</v>
      </c>
      <c r="BD453" s="2">
        <v>2812.5</v>
      </c>
      <c r="BE453" s="2">
        <v>1518.75</v>
      </c>
      <c r="BF453" s="2">
        <v>181.25</v>
      </c>
      <c r="BG453" s="2">
        <v>217.5</v>
      </c>
      <c r="BH453" s="2">
        <v>17.5</v>
      </c>
      <c r="BI453" s="2">
        <f t="shared" si="19"/>
        <v>17.574958984760229</v>
      </c>
      <c r="BJ453" s="2">
        <f t="shared" si="20"/>
        <v>2.8401066929882877</v>
      </c>
    </row>
    <row r="454" spans="1:62" x14ac:dyDescent="0.25">
      <c r="A454" s="14">
        <v>44547.503031631946</v>
      </c>
      <c r="B454" t="s">
        <v>1212</v>
      </c>
      <c r="C454">
        <v>8501</v>
      </c>
      <c r="D454">
        <v>24128</v>
      </c>
      <c r="E454" t="s">
        <v>231</v>
      </c>
      <c r="F454" t="s">
        <v>989</v>
      </c>
      <c r="G454" t="s">
        <v>1213</v>
      </c>
      <c r="H454" t="s">
        <v>829</v>
      </c>
      <c r="I454" s="1">
        <v>0.50659062499999996</v>
      </c>
      <c r="J454" s="2">
        <v>11.042</v>
      </c>
      <c r="K454" t="s">
        <v>1212</v>
      </c>
      <c r="L454" s="2">
        <v>4.9000000000000002E-2</v>
      </c>
      <c r="M454" s="2">
        <v>3.3</v>
      </c>
      <c r="N454" s="4">
        <v>0.4685364283464567</v>
      </c>
      <c r="O454" s="4">
        <v>8.9552279948318672E-2</v>
      </c>
      <c r="P454" s="5">
        <v>0.80930000000000002</v>
      </c>
      <c r="Q454" s="5">
        <v>1.736883980005573E-2</v>
      </c>
      <c r="R454" s="4">
        <v>-0.39743736781096806</v>
      </c>
      <c r="S454" s="6">
        <v>-59.934433046765839</v>
      </c>
      <c r="T454" s="6">
        <v>968.20515756096199</v>
      </c>
      <c r="U454" s="17">
        <v>1.3944432456801092</v>
      </c>
      <c r="W454" s="2">
        <v>269</v>
      </c>
      <c r="X454" s="2">
        <v>52</v>
      </c>
      <c r="Y454" s="2">
        <v>2.42</v>
      </c>
      <c r="Z454" s="2">
        <v>0.46</v>
      </c>
      <c r="AA454" s="2">
        <v>0.99856</v>
      </c>
      <c r="AB454" s="2">
        <v>0.41322310000000001</v>
      </c>
      <c r="AC454" s="2">
        <v>7.8546550000000007E-2</v>
      </c>
      <c r="AD454" s="2">
        <v>0.80930000000000002</v>
      </c>
      <c r="AE454" s="2">
        <v>6.3E-3</v>
      </c>
      <c r="AF454" s="2">
        <v>2.5017999999999999E-2</v>
      </c>
      <c r="AG454" s="2">
        <v>-2</v>
      </c>
      <c r="AH454" s="2">
        <v>14</v>
      </c>
      <c r="AI454" s="2">
        <v>0.51329999999999998</v>
      </c>
      <c r="AJ454" s="2">
        <v>4.7999999999999996E-3</v>
      </c>
      <c r="AK454" s="2">
        <v>5640</v>
      </c>
      <c r="AL454" s="2">
        <v>190</v>
      </c>
      <c r="AM454" s="2">
        <v>7780</v>
      </c>
      <c r="AN454" s="2">
        <v>850</v>
      </c>
      <c r="AO454" s="2">
        <v>39000</v>
      </c>
      <c r="AP454" s="2">
        <v>23000</v>
      </c>
      <c r="AQ454" s="2">
        <v>4983</v>
      </c>
      <c r="AR454" s="2">
        <v>14</v>
      </c>
      <c r="AS454">
        <v>0.31</v>
      </c>
      <c r="AT454">
        <v>0.14000000000000001</v>
      </c>
      <c r="AU454">
        <v>0</v>
      </c>
      <c r="AV454">
        <v>0</v>
      </c>
      <c r="AW454" s="2">
        <v>6.5</v>
      </c>
      <c r="AX454" s="2">
        <v>6.9</v>
      </c>
      <c r="AY454" s="2">
        <v>78125</v>
      </c>
      <c r="AZ454" s="2">
        <v>23125</v>
      </c>
      <c r="BA454" s="2">
        <v>36875</v>
      </c>
      <c r="BB454" s="2">
        <v>11250</v>
      </c>
      <c r="BC454" s="2">
        <v>43125</v>
      </c>
      <c r="BD454" s="2">
        <v>13125</v>
      </c>
      <c r="BE454" s="2">
        <v>2312.5</v>
      </c>
      <c r="BF454" s="2">
        <v>625</v>
      </c>
      <c r="BG454" s="2">
        <v>288.125</v>
      </c>
      <c r="BH454" s="2">
        <v>20.625</v>
      </c>
      <c r="BI454" s="2">
        <f t="shared" si="19"/>
        <v>19.199006140152168</v>
      </c>
      <c r="BJ454" s="2">
        <f t="shared" si="20"/>
        <v>7.814576123244902</v>
      </c>
    </row>
    <row r="455" spans="1:62" x14ac:dyDescent="0.25">
      <c r="A455" s="14">
        <v>44547.503502800922</v>
      </c>
      <c r="B455" t="s">
        <v>1214</v>
      </c>
      <c r="C455">
        <v>8539</v>
      </c>
      <c r="D455">
        <v>24298</v>
      </c>
      <c r="E455" t="s">
        <v>687</v>
      </c>
      <c r="F455" t="s">
        <v>989</v>
      </c>
      <c r="G455" t="s">
        <v>1215</v>
      </c>
      <c r="H455" t="s">
        <v>829</v>
      </c>
      <c r="I455" s="1">
        <v>0.50706180555555558</v>
      </c>
      <c r="J455" s="2">
        <v>11.081</v>
      </c>
      <c r="K455" t="s">
        <v>1214</v>
      </c>
      <c r="L455" s="2">
        <v>9.7999999999999997E-3</v>
      </c>
      <c r="M455" s="2">
        <v>-7.0000000000000007E-2</v>
      </c>
      <c r="N455" s="4">
        <v>0.13498310551181103</v>
      </c>
      <c r="O455" s="4">
        <v>3.0651021548530562E-2</v>
      </c>
      <c r="P455" s="5">
        <v>0.80379999999999996</v>
      </c>
      <c r="Q455" s="5">
        <v>1.8046544710830378E-2</v>
      </c>
      <c r="R455" s="4">
        <v>0.86831254095052834</v>
      </c>
      <c r="S455" s="6">
        <v>137.27992551576983</v>
      </c>
      <c r="T455" s="6">
        <v>3285.8817746164068</v>
      </c>
      <c r="U455" s="17">
        <v>2.0842123199296143</v>
      </c>
      <c r="W455" s="2">
        <v>920</v>
      </c>
      <c r="X455" s="2">
        <v>200</v>
      </c>
      <c r="Y455" s="2">
        <v>8.4</v>
      </c>
      <c r="Z455" s="2">
        <v>1.9</v>
      </c>
      <c r="AA455" s="2">
        <v>0.99895</v>
      </c>
      <c r="AB455" s="2">
        <v>0.1190476</v>
      </c>
      <c r="AC455" s="2">
        <v>2.692744E-2</v>
      </c>
      <c r="AD455" s="2">
        <v>0.80379999999999996</v>
      </c>
      <c r="AE455" s="2">
        <v>8.2000000000000007E-3</v>
      </c>
      <c r="AF455" s="2">
        <v>0.32835999999999999</v>
      </c>
      <c r="AG455" s="2">
        <v>6.2</v>
      </c>
      <c r="AH455" s="2">
        <v>8.3000000000000007</v>
      </c>
      <c r="AI455" s="2">
        <v>0.51629999999999998</v>
      </c>
      <c r="AJ455" s="2">
        <v>7.3000000000000001E-3</v>
      </c>
      <c r="AK455" s="2">
        <v>6860</v>
      </c>
      <c r="AL455" s="2">
        <v>260</v>
      </c>
      <c r="AM455" s="2">
        <v>14000</v>
      </c>
      <c r="AN455" s="2">
        <v>1500</v>
      </c>
      <c r="AO455" s="2">
        <v>29000</v>
      </c>
      <c r="AP455" s="2">
        <v>16000</v>
      </c>
      <c r="AQ455" s="2">
        <v>4971</v>
      </c>
      <c r="AR455" s="2">
        <v>19</v>
      </c>
      <c r="AS455">
        <v>5.8000000000000003E-2</v>
      </c>
      <c r="AT455">
        <v>1.2E-2</v>
      </c>
      <c r="AU455">
        <v>0</v>
      </c>
      <c r="AV455">
        <v>0</v>
      </c>
      <c r="AW455" s="2">
        <v>-0.14000000000000001</v>
      </c>
      <c r="AX455" s="2">
        <v>0.4</v>
      </c>
      <c r="AY455" s="2">
        <v>55625</v>
      </c>
      <c r="AZ455" s="2">
        <v>13125</v>
      </c>
      <c r="BA455" s="2">
        <v>26437.5</v>
      </c>
      <c r="BB455" s="2">
        <v>6187.5</v>
      </c>
      <c r="BC455" s="2">
        <v>30625</v>
      </c>
      <c r="BD455" s="2">
        <v>7500</v>
      </c>
      <c r="BE455" s="2">
        <v>1643.75</v>
      </c>
      <c r="BF455" s="2">
        <v>356.25</v>
      </c>
      <c r="BG455" s="2">
        <v>274.375</v>
      </c>
      <c r="BH455" s="2">
        <v>17.5</v>
      </c>
      <c r="BI455" s="2">
        <f t="shared" si="19"/>
        <v>19.375265093284366</v>
      </c>
      <c r="BJ455" s="2">
        <f t="shared" si="20"/>
        <v>6.3362425512655394</v>
      </c>
    </row>
    <row r="456" spans="1:62" x14ac:dyDescent="0.25">
      <c r="A456" s="14">
        <v>44547.503977615743</v>
      </c>
      <c r="B456" t="s">
        <v>1216</v>
      </c>
      <c r="C456">
        <v>8332</v>
      </c>
      <c r="D456">
        <v>21242</v>
      </c>
      <c r="E456" t="s">
        <v>976</v>
      </c>
      <c r="F456" t="s">
        <v>989</v>
      </c>
      <c r="G456" t="s">
        <v>1217</v>
      </c>
      <c r="H456" t="s">
        <v>829</v>
      </c>
      <c r="I456" s="1">
        <v>0.50753668981481481</v>
      </c>
      <c r="J456" s="2">
        <v>11.048999999999999</v>
      </c>
      <c r="K456" t="s">
        <v>1216</v>
      </c>
      <c r="L456" s="2">
        <v>0.31</v>
      </c>
      <c r="M456" s="2">
        <v>19</v>
      </c>
      <c r="N456" s="4">
        <v>1.9448685354330708</v>
      </c>
      <c r="O456" s="4">
        <v>0.27630087222416005</v>
      </c>
      <c r="P456" s="5">
        <v>0.81289999999999996</v>
      </c>
      <c r="Q456" s="5">
        <v>1.6817031961675045E-2</v>
      </c>
      <c r="R456" s="4">
        <v>0.30236557100846456</v>
      </c>
      <c r="S456" s="6">
        <v>-30.142442725840883</v>
      </c>
      <c r="T456" s="6">
        <v>232.73642650910747</v>
      </c>
      <c r="U456" s="17">
        <v>0.6950262566333727</v>
      </c>
      <c r="W456" s="2">
        <v>65.400000000000006</v>
      </c>
      <c r="X456" s="2">
        <v>9.1</v>
      </c>
      <c r="Y456" s="2">
        <v>0.58299999999999996</v>
      </c>
      <c r="Z456" s="2">
        <v>8.2000000000000003E-2</v>
      </c>
      <c r="AA456" s="2">
        <v>0.99983</v>
      </c>
      <c r="AB456" s="2">
        <v>1.715266</v>
      </c>
      <c r="AC456" s="2">
        <v>0.2412552</v>
      </c>
      <c r="AD456" s="2">
        <v>0.81289999999999996</v>
      </c>
      <c r="AE456" s="2">
        <v>4.3E-3</v>
      </c>
      <c r="AF456" s="2">
        <v>0.37675999999999998</v>
      </c>
      <c r="AG456" s="2">
        <v>2.2999999999999998</v>
      </c>
      <c r="AH456" s="2">
        <v>8</v>
      </c>
      <c r="AI456" s="2">
        <v>0.50839999999999996</v>
      </c>
      <c r="AJ456" s="2">
        <v>2.0999999999999999E-3</v>
      </c>
      <c r="AK456" s="2">
        <v>4240</v>
      </c>
      <c r="AL456" s="2">
        <v>130</v>
      </c>
      <c r="AM456" s="2">
        <v>2940</v>
      </c>
      <c r="AN456" s="2">
        <v>320</v>
      </c>
      <c r="AO456" s="2">
        <v>15000</v>
      </c>
      <c r="AP456" s="2">
        <v>20000</v>
      </c>
      <c r="AQ456" s="2">
        <v>4991.1000000000004</v>
      </c>
      <c r="AR456" s="2">
        <v>9.6999999999999993</v>
      </c>
      <c r="AS456">
        <v>1.99</v>
      </c>
      <c r="AT456">
        <v>0.64</v>
      </c>
      <c r="AU456">
        <v>0</v>
      </c>
      <c r="AV456">
        <v>0</v>
      </c>
      <c r="AW456" s="2">
        <v>37</v>
      </c>
      <c r="AX456" s="2">
        <v>19</v>
      </c>
      <c r="AY456" s="2">
        <v>139375</v>
      </c>
      <c r="AZ456" s="2">
        <v>29375</v>
      </c>
      <c r="BA456" s="2">
        <v>65625</v>
      </c>
      <c r="BB456" s="2">
        <v>13750</v>
      </c>
      <c r="BC456" s="2">
        <v>75625</v>
      </c>
      <c r="BD456" s="2">
        <v>16250</v>
      </c>
      <c r="BE456" s="2">
        <v>4062.5</v>
      </c>
      <c r="BF456" s="2">
        <v>875</v>
      </c>
      <c r="BG456" s="2">
        <v>298.125</v>
      </c>
      <c r="BH456" s="2">
        <v>24.375</v>
      </c>
      <c r="BI456" s="2">
        <f t="shared" si="19"/>
        <v>18.935082047078446</v>
      </c>
      <c r="BJ456" s="2">
        <f t="shared" si="20"/>
        <v>5.7608175937247443</v>
      </c>
    </row>
    <row r="457" spans="1:62" x14ac:dyDescent="0.25">
      <c r="A457" s="14">
        <v>44547.504498333336</v>
      </c>
      <c r="B457" t="s">
        <v>1218</v>
      </c>
      <c r="C457">
        <v>7725</v>
      </c>
      <c r="D457">
        <v>43788</v>
      </c>
      <c r="E457" t="s">
        <v>234</v>
      </c>
      <c r="F457" t="s">
        <v>989</v>
      </c>
      <c r="G457" t="s">
        <v>1219</v>
      </c>
      <c r="H457" t="s">
        <v>829</v>
      </c>
      <c r="I457" s="1">
        <v>0.50805740740740746</v>
      </c>
      <c r="J457" s="2">
        <v>11.054</v>
      </c>
      <c r="K457" t="s">
        <v>1218</v>
      </c>
      <c r="L457" s="2">
        <v>1.4800000000000001E-2</v>
      </c>
      <c r="M457" s="2">
        <v>5.7</v>
      </c>
      <c r="N457" s="4">
        <v>0.34255536377952756</v>
      </c>
      <c r="O457" s="4">
        <v>1.5097797806202394E-2</v>
      </c>
      <c r="P457" s="5">
        <v>0.79649999999999999</v>
      </c>
      <c r="Q457" s="5">
        <v>1.8296581647947247E-2</v>
      </c>
      <c r="R457" s="4">
        <v>-0.3437598547035855</v>
      </c>
      <c r="S457" s="6">
        <v>232.48947004109317</v>
      </c>
      <c r="T457" s="6">
        <v>1274.0982996486853</v>
      </c>
      <c r="U457" s="17">
        <v>1.5750251670885316</v>
      </c>
      <c r="W457" s="2">
        <v>360</v>
      </c>
      <c r="X457" s="2">
        <v>16</v>
      </c>
      <c r="Y457" s="2">
        <v>3.31</v>
      </c>
      <c r="Z457" s="2">
        <v>0.13</v>
      </c>
      <c r="AA457" s="2">
        <v>0.97963</v>
      </c>
      <c r="AB457" s="2">
        <v>0.30211480000000002</v>
      </c>
      <c r="AC457" s="2">
        <v>1.1865540000000001E-2</v>
      </c>
      <c r="AD457" s="2">
        <v>0.79649999999999999</v>
      </c>
      <c r="AE457" s="2">
        <v>8.9999999999999993E-3</v>
      </c>
      <c r="AF457" s="2">
        <v>-0.48601</v>
      </c>
      <c r="AG457" s="2">
        <v>0.19</v>
      </c>
      <c r="AH457" s="2">
        <v>0.37</v>
      </c>
      <c r="AI457" s="2">
        <v>0.51470000000000005</v>
      </c>
      <c r="AJ457" s="2">
        <v>6.4000000000000003E-3</v>
      </c>
      <c r="AK457" s="2">
        <v>5976</v>
      </c>
      <c r="AL457" s="2">
        <v>47</v>
      </c>
      <c r="AM457" s="2">
        <v>9480</v>
      </c>
      <c r="AN457" s="2">
        <v>240</v>
      </c>
      <c r="AO457" s="2">
        <v>-100</v>
      </c>
      <c r="AP457" s="2">
        <v>1600</v>
      </c>
      <c r="AQ457" s="2">
        <v>4954</v>
      </c>
      <c r="AR457" s="2">
        <v>20</v>
      </c>
      <c r="AS457">
        <v>9.4E-2</v>
      </c>
      <c r="AT457">
        <v>1.0999999999999999E-2</v>
      </c>
      <c r="AU457">
        <v>0</v>
      </c>
      <c r="AV457">
        <v>0</v>
      </c>
      <c r="AW457" s="2">
        <v>11</v>
      </c>
      <c r="AX457" s="2">
        <v>14</v>
      </c>
      <c r="AY457" s="2">
        <v>36125</v>
      </c>
      <c r="AZ457" s="2">
        <v>4000</v>
      </c>
      <c r="BA457" s="2">
        <v>16875</v>
      </c>
      <c r="BB457" s="2">
        <v>1812.5</v>
      </c>
      <c r="BC457" s="2">
        <v>20000</v>
      </c>
      <c r="BD457" s="2">
        <v>2312.5</v>
      </c>
      <c r="BE457" s="2">
        <v>1225</v>
      </c>
      <c r="BF457" s="2">
        <v>93.75</v>
      </c>
      <c r="BG457" s="2">
        <v>492.5</v>
      </c>
      <c r="BH457" s="2">
        <v>27.5</v>
      </c>
      <c r="BI457" s="2">
        <f t="shared" si="19"/>
        <v>17.990647694948265</v>
      </c>
      <c r="BJ457" s="2">
        <f t="shared" si="20"/>
        <v>2.4945494514256761</v>
      </c>
    </row>
    <row r="458" spans="1:62" s="21" customFormat="1" x14ac:dyDescent="0.25">
      <c r="A458" s="20">
        <v>44547.504966689812</v>
      </c>
      <c r="B458" s="21" t="s">
        <v>1220</v>
      </c>
      <c r="C458" s="21">
        <v>7539</v>
      </c>
      <c r="D458" s="21">
        <v>43809</v>
      </c>
      <c r="E458" s="21" t="s">
        <v>237</v>
      </c>
      <c r="F458" s="21" t="s">
        <v>989</v>
      </c>
      <c r="G458" s="21" t="s">
        <v>1221</v>
      </c>
      <c r="H458" s="21" t="s">
        <v>829</v>
      </c>
      <c r="I458" s="22">
        <v>0.5085256944444444</v>
      </c>
      <c r="J458" s="23">
        <v>11.003</v>
      </c>
      <c r="K458" s="21" t="s">
        <v>1220</v>
      </c>
      <c r="L458" s="23">
        <v>4.7999999999999996E-3</v>
      </c>
      <c r="M458" s="23">
        <v>0.27</v>
      </c>
      <c r="N458" s="25">
        <v>0.1717967622047244</v>
      </c>
      <c r="O458" s="25">
        <v>2.4708083997381943E-2</v>
      </c>
      <c r="P458" s="26">
        <v>0.746</v>
      </c>
      <c r="Q458" s="26">
        <v>3.6216106913913318E-2</v>
      </c>
      <c r="R458" s="25">
        <v>0.52877665361831616</v>
      </c>
      <c r="S458" s="6">
        <v>3060.4320875799658</v>
      </c>
      <c r="T458" s="6">
        <v>6107.5806471542073</v>
      </c>
      <c r="U458" s="28">
        <v>1.9769312627663549</v>
      </c>
      <c r="V458" s="23"/>
      <c r="W458" s="23">
        <v>673</v>
      </c>
      <c r="X458" s="23">
        <v>84</v>
      </c>
      <c r="Y458" s="23">
        <v>6.6</v>
      </c>
      <c r="Z458" s="23">
        <v>0.94</v>
      </c>
      <c r="AA458" s="23">
        <v>0.95489999999999997</v>
      </c>
      <c r="AB458" s="23">
        <v>0.15151519999999999</v>
      </c>
      <c r="AC458" s="23">
        <v>2.157943E-2</v>
      </c>
      <c r="AD458" s="23">
        <v>0.746</v>
      </c>
      <c r="AE458" s="23">
        <v>3.3000000000000002E-2</v>
      </c>
      <c r="AF458" s="23">
        <v>0.24084</v>
      </c>
      <c r="AG458" s="23">
        <v>-4.8</v>
      </c>
      <c r="AH458" s="23">
        <v>9</v>
      </c>
      <c r="AI458" s="23">
        <v>0.55500000000000005</v>
      </c>
      <c r="AJ458" s="23">
        <v>2.5000000000000001E-2</v>
      </c>
      <c r="AK458" s="23">
        <v>6643</v>
      </c>
      <c r="AL458" s="23">
        <v>99</v>
      </c>
      <c r="AM458" s="23">
        <v>12950</v>
      </c>
      <c r="AN458" s="23">
        <v>780</v>
      </c>
      <c r="AO458" s="23">
        <v>90000</v>
      </c>
      <c r="AP458" s="23">
        <v>11000</v>
      </c>
      <c r="AQ458" s="23">
        <v>4840</v>
      </c>
      <c r="AR458" s="23">
        <v>74</v>
      </c>
      <c r="AS458" s="21">
        <v>3.0199999999999998E-2</v>
      </c>
      <c r="AT458" s="21">
        <v>6.3999999999999994E-3</v>
      </c>
      <c r="AU458" s="21">
        <v>0</v>
      </c>
      <c r="AV458" s="21">
        <v>0</v>
      </c>
      <c r="AW458" s="23">
        <v>0.54</v>
      </c>
      <c r="AX458" s="23">
        <v>0.88</v>
      </c>
      <c r="AY458" s="23">
        <v>20875</v>
      </c>
      <c r="AZ458" s="23">
        <v>4562.5</v>
      </c>
      <c r="BA458" s="23">
        <v>9812.5</v>
      </c>
      <c r="BB458" s="23">
        <v>2125</v>
      </c>
      <c r="BC458" s="23">
        <v>12375</v>
      </c>
      <c r="BD458" s="23">
        <v>2687.5</v>
      </c>
      <c r="BE458" s="23">
        <v>706.25</v>
      </c>
      <c r="BF458" s="23">
        <v>118.75</v>
      </c>
      <c r="BG458" s="23">
        <v>336.25</v>
      </c>
      <c r="BH458" s="23">
        <v>31.875</v>
      </c>
      <c r="BI458" s="23">
        <f t="shared" si="19"/>
        <v>19.677598221910994</v>
      </c>
      <c r="BJ458" s="23">
        <f t="shared" si="20"/>
        <v>5.4045428939600448</v>
      </c>
    </row>
    <row r="459" spans="1:62" x14ac:dyDescent="0.25">
      <c r="A459" s="14">
        <v>44547.505434178238</v>
      </c>
      <c r="B459" t="s">
        <v>1222</v>
      </c>
      <c r="C459">
        <v>7597</v>
      </c>
      <c r="D459">
        <v>43938</v>
      </c>
      <c r="E459" t="s">
        <v>240</v>
      </c>
      <c r="F459" t="s">
        <v>989</v>
      </c>
      <c r="G459" t="s">
        <v>1223</v>
      </c>
      <c r="H459" t="s">
        <v>829</v>
      </c>
      <c r="I459" s="1">
        <v>0.50899317129629629</v>
      </c>
      <c r="J459" s="2">
        <v>11.032999999999999</v>
      </c>
      <c r="K459" t="s">
        <v>1222</v>
      </c>
      <c r="L459" s="2">
        <v>5.7000000000000002E-3</v>
      </c>
      <c r="M459" s="2">
        <v>1.7999999999999999E-2</v>
      </c>
      <c r="N459" s="4">
        <v>0.24279624566929134</v>
      </c>
      <c r="O459" s="4">
        <v>3.0543047056540321E-2</v>
      </c>
      <c r="P459" s="5">
        <v>0.79500000000000004</v>
      </c>
      <c r="Q459" s="5">
        <v>2.053801353588024E-2</v>
      </c>
      <c r="R459" s="4">
        <v>0.12123670175759256</v>
      </c>
      <c r="S459" s="6">
        <v>377.19728377480095</v>
      </c>
      <c r="T459" s="6">
        <v>1799.5451646247714</v>
      </c>
      <c r="U459" s="17">
        <v>1.7659042004331396</v>
      </c>
      <c r="W459" s="2">
        <v>511</v>
      </c>
      <c r="X459" s="2">
        <v>63</v>
      </c>
      <c r="Y459" s="2">
        <v>4.67</v>
      </c>
      <c r="Z459" s="2">
        <v>0.57999999999999996</v>
      </c>
      <c r="AA459" s="2">
        <v>0.99668999999999996</v>
      </c>
      <c r="AB459" s="2">
        <v>0.21413280000000001</v>
      </c>
      <c r="AC459" s="2">
        <v>2.6594650000000001E-2</v>
      </c>
      <c r="AD459" s="2">
        <v>0.79500000000000004</v>
      </c>
      <c r="AE459" s="2">
        <v>1.2999999999999999E-2</v>
      </c>
      <c r="AF459" s="2">
        <v>6.2565999999999997E-2</v>
      </c>
      <c r="AG459" s="2">
        <v>6</v>
      </c>
      <c r="AH459" s="2">
        <v>11</v>
      </c>
      <c r="AI459" s="2">
        <v>0.51400000000000001</v>
      </c>
      <c r="AJ459" s="2">
        <v>7.6E-3</v>
      </c>
      <c r="AK459" s="2">
        <v>6320</v>
      </c>
      <c r="AL459" s="2">
        <v>120</v>
      </c>
      <c r="AM459" s="2">
        <v>11120</v>
      </c>
      <c r="AN459" s="2">
        <v>650</v>
      </c>
      <c r="AO459" s="2">
        <v>37000</v>
      </c>
      <c r="AP459" s="2">
        <v>21000</v>
      </c>
      <c r="AQ459" s="2">
        <v>4952</v>
      </c>
      <c r="AR459" s="2">
        <v>29</v>
      </c>
      <c r="AS459">
        <v>3.5800000000000005E-2</v>
      </c>
      <c r="AT459">
        <v>7.7000000000000011E-3</v>
      </c>
      <c r="AU459">
        <v>0</v>
      </c>
      <c r="AV459">
        <v>0</v>
      </c>
      <c r="AW459" s="2">
        <v>3.5000000000000003E-2</v>
      </c>
      <c r="AX459" s="2">
        <v>0.05</v>
      </c>
      <c r="AY459" s="2">
        <v>18812.5</v>
      </c>
      <c r="AZ459" s="2">
        <v>4750</v>
      </c>
      <c r="BA459" s="2">
        <v>8812.5</v>
      </c>
      <c r="BB459" s="2">
        <v>2312.5</v>
      </c>
      <c r="BC459" s="2">
        <v>10312.5</v>
      </c>
      <c r="BD459" s="2">
        <v>2500</v>
      </c>
      <c r="BE459" s="2">
        <v>650</v>
      </c>
      <c r="BF459" s="2">
        <v>143.75</v>
      </c>
      <c r="BG459" s="2">
        <v>310.625</v>
      </c>
      <c r="BH459" s="2">
        <v>8.125</v>
      </c>
      <c r="BI459" s="2">
        <f t="shared" si="19"/>
        <v>17.825246807074237</v>
      </c>
      <c r="BJ459" s="2">
        <f t="shared" si="20"/>
        <v>5.849249207342397</v>
      </c>
    </row>
    <row r="460" spans="1:62" x14ac:dyDescent="0.25">
      <c r="A460" s="14">
        <v>44547.505904097219</v>
      </c>
      <c r="B460" t="s">
        <v>1224</v>
      </c>
      <c r="C460">
        <v>7430</v>
      </c>
      <c r="D460">
        <v>44030</v>
      </c>
      <c r="E460" t="s">
        <v>243</v>
      </c>
      <c r="F460" t="s">
        <v>989</v>
      </c>
      <c r="G460" t="s">
        <v>1225</v>
      </c>
      <c r="H460" t="s">
        <v>829</v>
      </c>
      <c r="I460" s="1">
        <v>0.50946307870370366</v>
      </c>
      <c r="J460" s="2">
        <v>11.041</v>
      </c>
      <c r="K460" t="s">
        <v>1224</v>
      </c>
      <c r="L460" s="2">
        <v>1.03E-2</v>
      </c>
      <c r="M460" s="2">
        <v>7.3</v>
      </c>
      <c r="N460" s="4">
        <v>0.17153676850393701</v>
      </c>
      <c r="O460" s="4">
        <v>1.6959339944479672E-2</v>
      </c>
      <c r="P460" s="5">
        <v>0.80830000000000002</v>
      </c>
      <c r="Q460" s="5">
        <v>1.7423821509645925E-2</v>
      </c>
      <c r="R460" s="4">
        <v>-0.25574717782353334</v>
      </c>
      <c r="S460" s="6">
        <v>-114.43127578874059</v>
      </c>
      <c r="T460" s="6">
        <v>2657.8734130665471</v>
      </c>
      <c r="U460" s="17">
        <v>1.9514403393032915</v>
      </c>
      <c r="W460" s="2">
        <v>736</v>
      </c>
      <c r="X460" s="2">
        <v>73</v>
      </c>
      <c r="Y460" s="2">
        <v>6.61</v>
      </c>
      <c r="Z460" s="2">
        <v>0.64</v>
      </c>
      <c r="AA460" s="2">
        <v>0.99665000000000004</v>
      </c>
      <c r="AB460" s="2">
        <v>0.1512859</v>
      </c>
      <c r="AC460" s="2">
        <v>1.464796E-2</v>
      </c>
      <c r="AD460" s="2">
        <v>0.80830000000000002</v>
      </c>
      <c r="AE460" s="2">
        <v>6.4999999999999997E-3</v>
      </c>
      <c r="AF460" s="2">
        <v>-3.0242999999999999E-2</v>
      </c>
      <c r="AG460" s="2">
        <v>0.85</v>
      </c>
      <c r="AH460" s="2">
        <v>0.49</v>
      </c>
      <c r="AI460" s="2">
        <v>0.51049999999999995</v>
      </c>
      <c r="AJ460" s="2">
        <v>3.0000000000000001E-3</v>
      </c>
      <c r="AK460" s="2">
        <v>6690</v>
      </c>
      <c r="AL460" s="2">
        <v>100</v>
      </c>
      <c r="AM460" s="2">
        <v>13020</v>
      </c>
      <c r="AN460" s="2">
        <v>560</v>
      </c>
      <c r="AO460" s="2">
        <v>10700</v>
      </c>
      <c r="AP460" s="2">
        <v>5900</v>
      </c>
      <c r="AQ460" s="2">
        <v>4981</v>
      </c>
      <c r="AR460" s="2">
        <v>15</v>
      </c>
      <c r="AS460">
        <v>6.5000000000000002E-2</v>
      </c>
      <c r="AT460">
        <v>1.4999999999999999E-2</v>
      </c>
      <c r="AU460">
        <v>0</v>
      </c>
      <c r="AV460">
        <v>0</v>
      </c>
      <c r="AW460" s="2">
        <v>14</v>
      </c>
      <c r="AX460" s="2">
        <v>13</v>
      </c>
      <c r="AY460" s="2">
        <v>45562.5</v>
      </c>
      <c r="AZ460" s="2">
        <v>6000</v>
      </c>
      <c r="BA460" s="2">
        <v>21437.5</v>
      </c>
      <c r="BB460" s="2">
        <v>2812.5</v>
      </c>
      <c r="BC460" s="2">
        <v>26187.5</v>
      </c>
      <c r="BD460" s="2">
        <v>4062.5</v>
      </c>
      <c r="BE460" s="2">
        <v>1431.25</v>
      </c>
      <c r="BF460" s="2">
        <v>143.75</v>
      </c>
      <c r="BG460" s="2">
        <v>416.875</v>
      </c>
      <c r="BH460" s="2">
        <v>31.875</v>
      </c>
      <c r="BI460" s="2">
        <f t="shared" si="19"/>
        <v>19.611139125267584</v>
      </c>
      <c r="BJ460" s="2">
        <f t="shared" si="20"/>
        <v>3.6242550445721911</v>
      </c>
    </row>
    <row r="461" spans="1:62" x14ac:dyDescent="0.25">
      <c r="A461" s="14">
        <v>44547.506376319441</v>
      </c>
      <c r="B461" t="s">
        <v>1226</v>
      </c>
      <c r="C461">
        <v>7964</v>
      </c>
      <c r="D461">
        <v>44273</v>
      </c>
      <c r="E461" t="s">
        <v>246</v>
      </c>
      <c r="F461" t="s">
        <v>989</v>
      </c>
      <c r="G461" t="s">
        <v>1227</v>
      </c>
      <c r="H461" t="s">
        <v>829</v>
      </c>
      <c r="I461" s="1">
        <v>0.50993530092592587</v>
      </c>
      <c r="J461" s="2">
        <v>11.002000000000001</v>
      </c>
      <c r="K461" t="s">
        <v>1226</v>
      </c>
      <c r="L461" s="2">
        <v>7.9000000000000008E-3</v>
      </c>
      <c r="M461" s="2">
        <v>24</v>
      </c>
      <c r="N461" s="4">
        <v>0.15748032755905514</v>
      </c>
      <c r="O461" s="4">
        <v>3.7316008968821805E-2</v>
      </c>
      <c r="P461" s="5">
        <v>0.80430000000000001</v>
      </c>
      <c r="Q461" s="5">
        <v>1.6506041197089021E-2</v>
      </c>
      <c r="R461" s="4">
        <v>0</v>
      </c>
      <c r="S461" s="6">
        <v>91.138886574519717</v>
      </c>
      <c r="T461" s="6">
        <v>2804.1543342793743</v>
      </c>
      <c r="U461" s="17">
        <v>1.9980409310149214</v>
      </c>
      <c r="W461" s="2">
        <v>800</v>
      </c>
      <c r="X461" s="2">
        <v>200</v>
      </c>
      <c r="Y461" s="2">
        <v>7.2</v>
      </c>
      <c r="Z461" s="2">
        <v>1.7</v>
      </c>
      <c r="AA461" s="2">
        <v>0.99956999999999996</v>
      </c>
      <c r="AB461" s="2">
        <v>0.13888890000000001</v>
      </c>
      <c r="AC461" s="2">
        <v>3.2793210000000003E-2</v>
      </c>
      <c r="AD461" s="2">
        <v>0.80430000000000001</v>
      </c>
      <c r="AE461" s="2">
        <v>3.7000000000000002E-3</v>
      </c>
      <c r="AF461" s="2">
        <v>-0.29286000000000001</v>
      </c>
      <c r="AG461" s="2">
        <v>-1E-3</v>
      </c>
      <c r="AH461" s="2">
        <v>1.7000000000000001E-2</v>
      </c>
      <c r="AI461" s="2">
        <v>0.51270000000000004</v>
      </c>
      <c r="AJ461" s="2">
        <v>2.0999999999999999E-3</v>
      </c>
      <c r="AK461" s="2">
        <v>6720</v>
      </c>
      <c r="AL461" s="2">
        <v>240</v>
      </c>
      <c r="AM461" s="2">
        <v>13200</v>
      </c>
      <c r="AN461" s="2">
        <v>1300</v>
      </c>
      <c r="AO461" s="2">
        <v>-20</v>
      </c>
      <c r="AP461" s="2">
        <v>350</v>
      </c>
      <c r="AQ461" s="2">
        <v>4971.8999999999996</v>
      </c>
      <c r="AR461" s="2">
        <v>8.3000000000000007</v>
      </c>
      <c r="AS461">
        <v>4.99E-2</v>
      </c>
      <c r="AT461">
        <v>9.1999999999999998E-3</v>
      </c>
      <c r="AU461">
        <v>0</v>
      </c>
      <c r="AV461">
        <v>0</v>
      </c>
      <c r="AW461" s="2">
        <v>46</v>
      </c>
      <c r="AX461" s="2">
        <v>30</v>
      </c>
      <c r="AY461" s="2">
        <v>37312.5</v>
      </c>
      <c r="AZ461" s="2">
        <v>2187.5</v>
      </c>
      <c r="BA461" s="2">
        <v>17625</v>
      </c>
      <c r="BB461" s="2">
        <v>1062.5</v>
      </c>
      <c r="BC461" s="2">
        <v>20437.5</v>
      </c>
      <c r="BD461" s="2">
        <v>1125</v>
      </c>
      <c r="BE461" s="2">
        <v>1143.125</v>
      </c>
      <c r="BF461" s="2">
        <v>51.25</v>
      </c>
      <c r="BG461" s="2">
        <v>377.5</v>
      </c>
      <c r="BH461" s="2">
        <v>25.625</v>
      </c>
      <c r="BI461" s="2">
        <f t="shared" si="19"/>
        <v>19.348706000222734</v>
      </c>
      <c r="BJ461" s="2">
        <f t="shared" si="20"/>
        <v>1.3736310703665773</v>
      </c>
    </row>
    <row r="462" spans="1:62" x14ac:dyDescent="0.25">
      <c r="A462" s="14">
        <v>44547.506847997684</v>
      </c>
      <c r="B462" t="s">
        <v>1228</v>
      </c>
      <c r="C462">
        <v>8036</v>
      </c>
      <c r="D462">
        <v>44578</v>
      </c>
      <c r="E462" t="s">
        <v>249</v>
      </c>
      <c r="F462" t="s">
        <v>989</v>
      </c>
      <c r="G462" t="s">
        <v>1229</v>
      </c>
      <c r="H462" t="s">
        <v>829</v>
      </c>
      <c r="I462" s="1">
        <v>0.51040706018518522</v>
      </c>
      <c r="J462" s="2">
        <v>11.032999999999999</v>
      </c>
      <c r="K462" t="s">
        <v>1228</v>
      </c>
      <c r="L462" s="2">
        <v>1.33E-3</v>
      </c>
      <c r="M462" s="2">
        <v>10.8</v>
      </c>
      <c r="N462" s="4">
        <v>4.6279933228346455E-2</v>
      </c>
      <c r="O462" s="4">
        <v>5.1835464653418881E-3</v>
      </c>
      <c r="P462" s="5">
        <v>0.80300000000000005</v>
      </c>
      <c r="Q462" s="5">
        <v>1.8918868887964735E-2</v>
      </c>
      <c r="R462" s="4">
        <v>0</v>
      </c>
      <c r="S462" s="6">
        <v>535.87478837609638</v>
      </c>
      <c r="T462" s="6">
        <v>9301.0671220113381</v>
      </c>
      <c r="U462" s="17">
        <v>2.6160417859269218</v>
      </c>
      <c r="W462" s="2">
        <v>2590</v>
      </c>
      <c r="X462" s="2">
        <v>360</v>
      </c>
      <c r="Y462" s="2">
        <v>24.5</v>
      </c>
      <c r="Z462" s="2">
        <v>2.7</v>
      </c>
      <c r="AA462" s="2">
        <v>0.99650000000000005</v>
      </c>
      <c r="AB462" s="2">
        <v>4.0816329999999998E-2</v>
      </c>
      <c r="AC462" s="2">
        <v>4.4981259999999999E-3</v>
      </c>
      <c r="AD462" s="2">
        <v>0.80300000000000005</v>
      </c>
      <c r="AE462" s="2">
        <v>0.01</v>
      </c>
      <c r="AF462" s="2">
        <v>0.16606000000000001</v>
      </c>
      <c r="AG462" s="2">
        <v>0.16</v>
      </c>
      <c r="AH462" s="2">
        <v>0.23</v>
      </c>
      <c r="AI462" s="2">
        <v>0.51380000000000003</v>
      </c>
      <c r="AJ462" s="2">
        <v>6.7999999999999996E-3</v>
      </c>
      <c r="AK462" s="2">
        <v>8010</v>
      </c>
      <c r="AL462" s="2">
        <v>110</v>
      </c>
      <c r="AM462" s="2">
        <v>20790</v>
      </c>
      <c r="AN462" s="2">
        <v>680</v>
      </c>
      <c r="AO462" s="2">
        <v>2300</v>
      </c>
      <c r="AP462" s="2">
        <v>3400</v>
      </c>
      <c r="AQ462" s="2">
        <v>4969</v>
      </c>
      <c r="AR462" s="2">
        <v>23</v>
      </c>
      <c r="AS462">
        <v>8.3999999999999995E-3</v>
      </c>
      <c r="AT462">
        <v>1.5E-3</v>
      </c>
      <c r="AU462">
        <v>0</v>
      </c>
      <c r="AV462">
        <v>0</v>
      </c>
      <c r="AW462" s="2">
        <v>21</v>
      </c>
      <c r="AX462" s="2">
        <v>11</v>
      </c>
      <c r="AY462" s="2">
        <v>22000</v>
      </c>
      <c r="AZ462" s="2">
        <v>3625</v>
      </c>
      <c r="BA462" s="2">
        <v>10375</v>
      </c>
      <c r="BB462" s="2">
        <v>1750</v>
      </c>
      <c r="BC462" s="2">
        <v>12062.5</v>
      </c>
      <c r="BD462" s="2">
        <v>1937.5</v>
      </c>
      <c r="BE462" s="2">
        <v>700</v>
      </c>
      <c r="BF462" s="2">
        <v>112.5</v>
      </c>
      <c r="BG462" s="2">
        <v>287.5</v>
      </c>
      <c r="BH462" s="2">
        <v>20.625</v>
      </c>
      <c r="BI462" s="2">
        <f t="shared" si="19"/>
        <v>19.030413103061125</v>
      </c>
      <c r="BJ462" s="2">
        <f t="shared" si="20"/>
        <v>4.3240696756102501</v>
      </c>
    </row>
    <row r="463" spans="1:62" x14ac:dyDescent="0.25">
      <c r="A463" s="14">
        <v>44547.507321979167</v>
      </c>
      <c r="B463" t="s">
        <v>1230</v>
      </c>
      <c r="C463">
        <v>7949</v>
      </c>
      <c r="D463">
        <v>44692</v>
      </c>
      <c r="E463" t="s">
        <v>252</v>
      </c>
      <c r="F463" t="s">
        <v>989</v>
      </c>
      <c r="G463" t="s">
        <v>1231</v>
      </c>
      <c r="H463" t="s">
        <v>829</v>
      </c>
      <c r="I463" s="1">
        <v>0.51088101851851853</v>
      </c>
      <c r="J463" s="2">
        <v>11.007</v>
      </c>
      <c r="K463" t="s">
        <v>1230</v>
      </c>
      <c r="L463" s="2">
        <v>6.8999999999999999E-3</v>
      </c>
      <c r="M463" s="2">
        <v>2.4E-2</v>
      </c>
      <c r="N463" s="4">
        <v>8.7219870236220479E-2</v>
      </c>
      <c r="O463" s="4">
        <v>1.4196943976439039E-2</v>
      </c>
      <c r="P463" s="5">
        <v>0.80459999999999998</v>
      </c>
      <c r="Q463" s="5">
        <v>1.7355185507507549E-2</v>
      </c>
      <c r="R463" s="4">
        <v>0.24856998957119966</v>
      </c>
      <c r="S463" s="6">
        <v>135.21398657964741</v>
      </c>
      <c r="T463" s="6">
        <v>5068.7447968446068</v>
      </c>
      <c r="U463" s="17">
        <v>2.3036579912109119</v>
      </c>
      <c r="W463" s="2">
        <v>1440</v>
      </c>
      <c r="X463" s="2">
        <v>230</v>
      </c>
      <c r="Y463" s="2">
        <v>13</v>
      </c>
      <c r="Z463" s="2">
        <v>2.1</v>
      </c>
      <c r="AA463" s="2">
        <v>0.99772000000000005</v>
      </c>
      <c r="AB463" s="2">
        <v>7.6923080000000005E-2</v>
      </c>
      <c r="AC463" s="2">
        <v>1.2426039999999999E-2</v>
      </c>
      <c r="AD463" s="2">
        <v>0.80459999999999998</v>
      </c>
      <c r="AE463" s="2">
        <v>6.4999999999999997E-3</v>
      </c>
      <c r="AF463" s="2">
        <v>0.53134000000000003</v>
      </c>
      <c r="AG463" s="2">
        <v>4.2</v>
      </c>
      <c r="AH463" s="2">
        <v>4.2</v>
      </c>
      <c r="AI463" s="2">
        <v>0.51500000000000001</v>
      </c>
      <c r="AJ463" s="2">
        <v>4.7999999999999996E-3</v>
      </c>
      <c r="AK463" s="2">
        <v>7360</v>
      </c>
      <c r="AL463" s="2">
        <v>160</v>
      </c>
      <c r="AM463" s="2">
        <v>16820</v>
      </c>
      <c r="AN463" s="2">
        <v>980</v>
      </c>
      <c r="AO463" s="2">
        <v>39200</v>
      </c>
      <c r="AP463" s="2">
        <v>7200</v>
      </c>
      <c r="AQ463" s="2">
        <v>4972</v>
      </c>
      <c r="AR463" s="2">
        <v>15</v>
      </c>
      <c r="AS463">
        <v>4.3000000000000003E-2</v>
      </c>
      <c r="AT463">
        <v>1.2E-2</v>
      </c>
      <c r="AU463">
        <v>0</v>
      </c>
      <c r="AV463">
        <v>0</v>
      </c>
      <c r="AW463" s="2">
        <v>4.7E-2</v>
      </c>
      <c r="AX463" s="2">
        <v>0.03</v>
      </c>
      <c r="AY463" s="2">
        <v>58750</v>
      </c>
      <c r="AZ463" s="2">
        <v>10000</v>
      </c>
      <c r="BA463" s="2">
        <v>28312.5</v>
      </c>
      <c r="BB463" s="2">
        <v>4937.5</v>
      </c>
      <c r="BC463" s="2">
        <v>32812.5</v>
      </c>
      <c r="BD463" s="2">
        <v>5937.5</v>
      </c>
      <c r="BE463" s="2">
        <v>1737.5</v>
      </c>
      <c r="BF463" s="2">
        <v>243.75</v>
      </c>
      <c r="BG463" s="2">
        <v>344.375</v>
      </c>
      <c r="BH463" s="2">
        <v>31.875</v>
      </c>
      <c r="BI463" s="2">
        <f t="shared" si="19"/>
        <v>19.787207213643395</v>
      </c>
      <c r="BJ463" s="2">
        <f t="shared" si="20"/>
        <v>4.5305541901494344</v>
      </c>
    </row>
    <row r="464" spans="1:62" x14ac:dyDescent="0.25">
      <c r="A464" s="14">
        <v>44547.509610381945</v>
      </c>
      <c r="B464" t="s">
        <v>1232</v>
      </c>
      <c r="C464">
        <v>7890</v>
      </c>
      <c r="D464">
        <v>44968</v>
      </c>
      <c r="E464" t="s">
        <v>1233</v>
      </c>
      <c r="F464" t="s">
        <v>989</v>
      </c>
      <c r="G464" t="s">
        <v>1234</v>
      </c>
      <c r="H464" t="s">
        <v>829</v>
      </c>
      <c r="I464" s="1">
        <v>0.51316944444444446</v>
      </c>
      <c r="J464" s="2">
        <v>11.057</v>
      </c>
      <c r="K464" t="s">
        <v>1232</v>
      </c>
      <c r="L464" s="2">
        <v>7.1000000000000004E-3</v>
      </c>
      <c r="M464" s="2">
        <v>1.2</v>
      </c>
      <c r="N464" s="4">
        <v>0.12297815433070866</v>
      </c>
      <c r="O464" s="4">
        <v>9.0119529838702823E-3</v>
      </c>
      <c r="P464" s="5">
        <v>0.81430000000000002</v>
      </c>
      <c r="Q464" s="5">
        <v>1.7929969213582048E-2</v>
      </c>
      <c r="R464" s="4">
        <v>0.21930009148798751</v>
      </c>
      <c r="S464" s="6">
        <v>-591.7698531434113</v>
      </c>
      <c r="T464" s="6">
        <v>3961.6770090956884</v>
      </c>
      <c r="U464" s="17">
        <v>2.1274464488414124</v>
      </c>
      <c r="W464" s="2">
        <v>1028</v>
      </c>
      <c r="X464" s="2">
        <v>71</v>
      </c>
      <c r="Y464" s="2">
        <v>9.2200000000000006</v>
      </c>
      <c r="Z464" s="2">
        <v>0.65</v>
      </c>
      <c r="AA464" s="2">
        <v>0.99389000000000005</v>
      </c>
      <c r="AB464" s="2">
        <v>0.1084599</v>
      </c>
      <c r="AC464" s="2">
        <v>7.6463030000000001E-3</v>
      </c>
      <c r="AD464" s="2">
        <v>0.81430000000000002</v>
      </c>
      <c r="AE464" s="2">
        <v>7.4999999999999997E-3</v>
      </c>
      <c r="AF464" s="2">
        <v>0.41881000000000002</v>
      </c>
      <c r="AG464" s="2">
        <v>-7.5</v>
      </c>
      <c r="AH464" s="2">
        <v>9</v>
      </c>
      <c r="AI464" s="2">
        <v>0.51290000000000002</v>
      </c>
      <c r="AJ464" s="2">
        <v>4.1999999999999997E-3</v>
      </c>
      <c r="AK464" s="2">
        <v>7038</v>
      </c>
      <c r="AL464" s="2">
        <v>70</v>
      </c>
      <c r="AM464" s="2">
        <v>14960</v>
      </c>
      <c r="AN464" s="2">
        <v>410</v>
      </c>
      <c r="AO464" s="2">
        <v>16000</v>
      </c>
      <c r="AP464" s="2">
        <v>21000</v>
      </c>
      <c r="AQ464" s="2">
        <v>4994</v>
      </c>
      <c r="AR464" s="2">
        <v>17</v>
      </c>
      <c r="AS464">
        <v>4.3999999999999997E-2</v>
      </c>
      <c r="AT464">
        <v>1.2999999999999999E-2</v>
      </c>
      <c r="AU464">
        <v>0</v>
      </c>
      <c r="AV464">
        <v>0</v>
      </c>
      <c r="AW464" s="2">
        <v>2.2999999999999998</v>
      </c>
      <c r="AX464" s="2">
        <v>3.3</v>
      </c>
      <c r="AY464" s="2">
        <v>38750</v>
      </c>
      <c r="AZ464" s="2">
        <v>6875</v>
      </c>
      <c r="BA464" s="2">
        <v>18562.5</v>
      </c>
      <c r="BB464" s="2">
        <v>3250</v>
      </c>
      <c r="BC464" s="2">
        <v>21500</v>
      </c>
      <c r="BD464" s="2">
        <v>3812.5</v>
      </c>
      <c r="BE464" s="2">
        <v>1218.75</v>
      </c>
      <c r="BF464" s="2">
        <v>193.75</v>
      </c>
      <c r="BG464" s="2">
        <v>295.625</v>
      </c>
      <c r="BH464" s="2">
        <v>18.75</v>
      </c>
      <c r="BI464" s="2">
        <f t="shared" si="19"/>
        <v>18.683719464093397</v>
      </c>
      <c r="BJ464" s="2">
        <f t="shared" si="20"/>
        <v>4.4495978539077745</v>
      </c>
    </row>
    <row r="465" spans="1:62" x14ac:dyDescent="0.25">
      <c r="A465" s="14">
        <v>44547.510078391206</v>
      </c>
      <c r="B465" t="s">
        <v>1235</v>
      </c>
      <c r="C465">
        <v>8063</v>
      </c>
      <c r="D465">
        <v>44733</v>
      </c>
      <c r="E465" t="s">
        <v>943</v>
      </c>
      <c r="F465" t="s">
        <v>989</v>
      </c>
      <c r="G465" t="s">
        <v>1236</v>
      </c>
      <c r="H465" t="s">
        <v>829</v>
      </c>
      <c r="I465" s="1">
        <v>0.51363738425925931</v>
      </c>
      <c r="J465" s="2">
        <v>11.064</v>
      </c>
      <c r="K465" t="s">
        <v>1235</v>
      </c>
      <c r="L465" s="2">
        <v>3.8E-3</v>
      </c>
      <c r="M465" s="2">
        <v>0</v>
      </c>
      <c r="N465" s="4">
        <v>0.10178261291338582</v>
      </c>
      <c r="O465" s="4">
        <v>5.0849525101949204E-3</v>
      </c>
      <c r="P465" s="5">
        <v>0.81</v>
      </c>
      <c r="Q465" s="5">
        <v>1.7418381095842404E-2</v>
      </c>
      <c r="R465" s="4">
        <v>-0.12586318866095855</v>
      </c>
      <c r="S465" s="6">
        <v>-339.59796583537633</v>
      </c>
      <c r="T465" s="6">
        <v>4604.5390359628282</v>
      </c>
      <c r="U465" s="17">
        <v>2.2239282242612339</v>
      </c>
      <c r="W465" s="2">
        <v>1244</v>
      </c>
      <c r="X465" s="2">
        <v>59</v>
      </c>
      <c r="Y465" s="2">
        <v>11.14</v>
      </c>
      <c r="Z465" s="2">
        <v>0.51</v>
      </c>
      <c r="AA465" s="2">
        <v>0.99367000000000005</v>
      </c>
      <c r="AB465" s="2">
        <v>8.9766609999999997E-2</v>
      </c>
      <c r="AC465" s="2">
        <v>4.1096020000000004E-3</v>
      </c>
      <c r="AD465" s="2">
        <v>0.81</v>
      </c>
      <c r="AE465" s="2">
        <v>6.4000000000000003E-3</v>
      </c>
      <c r="AF465" s="2">
        <v>-9.7623000000000001E-2</v>
      </c>
      <c r="AG465" s="2">
        <v>0.8</v>
      </c>
      <c r="AH465" s="2">
        <v>4.2</v>
      </c>
      <c r="AI465" s="2">
        <v>0.51400000000000001</v>
      </c>
      <c r="AJ465" s="2">
        <v>4.1000000000000003E-3</v>
      </c>
      <c r="AK465" s="2">
        <v>7234</v>
      </c>
      <c r="AL465" s="2">
        <v>47</v>
      </c>
      <c r="AM465" s="2">
        <v>16080</v>
      </c>
      <c r="AN465" s="2">
        <v>270</v>
      </c>
      <c r="AO465" s="2">
        <v>49000</v>
      </c>
      <c r="AP465" s="2">
        <v>20000</v>
      </c>
      <c r="AQ465" s="2">
        <v>4985</v>
      </c>
      <c r="AR465" s="2">
        <v>14</v>
      </c>
      <c r="AS465">
        <v>2.3699999999999999E-2</v>
      </c>
      <c r="AT465">
        <v>2.3E-3</v>
      </c>
      <c r="AU465" s="29">
        <v>0</v>
      </c>
      <c r="AV465" s="29">
        <v>0</v>
      </c>
      <c r="AW465" s="2">
        <v>-5.0000000000000001E-4</v>
      </c>
      <c r="AX465" s="2">
        <v>2.0999999999999998E-2</v>
      </c>
      <c r="AY465" s="2">
        <v>31125</v>
      </c>
      <c r="AZ465" s="2">
        <v>2875</v>
      </c>
      <c r="BA465" s="2">
        <v>14750</v>
      </c>
      <c r="BB465" s="2">
        <v>1250</v>
      </c>
      <c r="BC465" s="2">
        <v>17062.5</v>
      </c>
      <c r="BD465" s="2">
        <v>1437.5</v>
      </c>
      <c r="BE465" s="2">
        <v>975</v>
      </c>
      <c r="BF465" s="2">
        <v>62.5</v>
      </c>
      <c r="BG465" s="2">
        <v>243.75</v>
      </c>
      <c r="BH465" s="2">
        <v>11.25</v>
      </c>
      <c r="BI465" s="2">
        <f t="shared" si="19"/>
        <v>18.56800213200675</v>
      </c>
      <c r="BJ465" s="2">
        <f t="shared" si="20"/>
        <v>1.9656707373245876</v>
      </c>
    </row>
    <row r="466" spans="1:62" x14ac:dyDescent="0.25">
      <c r="A466" s="14">
        <v>44547.510577280096</v>
      </c>
      <c r="B466" t="s">
        <v>1237</v>
      </c>
      <c r="C466">
        <v>17993</v>
      </c>
      <c r="D466">
        <v>32658</v>
      </c>
      <c r="E466" t="s">
        <v>970</v>
      </c>
      <c r="F466" t="s">
        <v>989</v>
      </c>
      <c r="G466" t="s">
        <v>1238</v>
      </c>
      <c r="H466" t="s">
        <v>829</v>
      </c>
      <c r="I466" s="1">
        <v>0.51413634259259255</v>
      </c>
      <c r="J466" s="2">
        <v>11.03</v>
      </c>
      <c r="K466" t="s">
        <v>1237</v>
      </c>
      <c r="L466" s="2">
        <v>1.18E-2</v>
      </c>
      <c r="M466" s="2">
        <v>-5.0000000000000001E-3</v>
      </c>
      <c r="N466" s="4">
        <v>4.2308141102362203E-2</v>
      </c>
      <c r="O466" s="4">
        <v>3.1165265348370398E-3</v>
      </c>
      <c r="P466" s="5">
        <v>0.8246</v>
      </c>
      <c r="Q466" s="5">
        <v>1.656943161366738E-2</v>
      </c>
      <c r="R466" s="4">
        <v>-0.62867684559020198</v>
      </c>
      <c r="S466" s="6">
        <v>-5210.7660833244936</v>
      </c>
      <c r="T466" s="6">
        <v>22843.732984581591</v>
      </c>
      <c r="U466" s="17">
        <v>2.6310899438924107</v>
      </c>
      <c r="W466" s="2">
        <v>3050</v>
      </c>
      <c r="X466" s="2">
        <v>220</v>
      </c>
      <c r="Y466" s="2">
        <v>26.8</v>
      </c>
      <c r="Z466" s="2">
        <v>1.9</v>
      </c>
      <c r="AA466" s="2">
        <v>0.99948000000000004</v>
      </c>
      <c r="AB466" s="2">
        <v>3.7313430000000002E-2</v>
      </c>
      <c r="AC466" s="2">
        <v>2.6453549999999998E-3</v>
      </c>
      <c r="AD466" s="2">
        <v>0.8246</v>
      </c>
      <c r="AE466" s="2">
        <v>1.6000000000000001E-3</v>
      </c>
      <c r="AF466" s="2">
        <v>-0.39029000000000003</v>
      </c>
      <c r="AG466" s="2">
        <v>-8</v>
      </c>
      <c r="AH466" s="2">
        <v>34</v>
      </c>
      <c r="AI466" s="2">
        <v>0.50219999999999998</v>
      </c>
      <c r="AJ466" s="2">
        <v>1.1000000000000001E-3</v>
      </c>
      <c r="AK466" s="2">
        <v>8140</v>
      </c>
      <c r="AL466" s="2">
        <v>71</v>
      </c>
      <c r="AM466" s="2">
        <v>21400</v>
      </c>
      <c r="AN466" s="2">
        <v>430</v>
      </c>
      <c r="AO466" s="2">
        <v>74000</v>
      </c>
      <c r="AP466" s="2">
        <v>23000</v>
      </c>
      <c r="AQ466" s="2">
        <v>5017.7</v>
      </c>
      <c r="AR466" s="2">
        <v>3.7</v>
      </c>
      <c r="AS466">
        <v>7.3700000000000002E-2</v>
      </c>
      <c r="AT466">
        <v>1.4E-3</v>
      </c>
      <c r="AU466">
        <v>0</v>
      </c>
      <c r="AV466">
        <v>0</v>
      </c>
      <c r="AW466" s="2">
        <v>-0.01</v>
      </c>
      <c r="AX466" s="2">
        <v>2.7E-2</v>
      </c>
      <c r="AY466" s="2">
        <v>236250</v>
      </c>
      <c r="AZ466" s="2">
        <v>15000</v>
      </c>
      <c r="BA466" s="2">
        <v>111875</v>
      </c>
      <c r="BB466" s="2">
        <v>7500</v>
      </c>
      <c r="BC466" s="2">
        <v>126875</v>
      </c>
      <c r="BD466" s="2">
        <v>8125</v>
      </c>
      <c r="BE466" s="2">
        <v>6787.5</v>
      </c>
      <c r="BF466" s="2">
        <v>443.75</v>
      </c>
      <c r="BG466" s="2">
        <v>363.125</v>
      </c>
      <c r="BH466" s="2">
        <v>20</v>
      </c>
      <c r="BI466" s="2">
        <f t="shared" si="19"/>
        <v>18.92539695429862</v>
      </c>
      <c r="BJ466" s="2">
        <f t="shared" si="20"/>
        <v>1.7319858666186398</v>
      </c>
    </row>
    <row r="467" spans="1:62" x14ac:dyDescent="0.25">
      <c r="A467" s="14">
        <v>44547.511081747682</v>
      </c>
      <c r="B467" t="s">
        <v>1239</v>
      </c>
      <c r="C467">
        <v>3168</v>
      </c>
      <c r="D467">
        <v>26965</v>
      </c>
      <c r="E467" t="s">
        <v>264</v>
      </c>
      <c r="F467" t="s">
        <v>989</v>
      </c>
      <c r="G467" t="s">
        <v>1240</v>
      </c>
      <c r="H467" t="s">
        <v>829</v>
      </c>
      <c r="I467" s="1">
        <v>0.51464074074074073</v>
      </c>
      <c r="J467" s="2">
        <v>11.007</v>
      </c>
      <c r="K467" t="s">
        <v>1239</v>
      </c>
      <c r="L467" s="2">
        <v>8.3000000000000004E-2</v>
      </c>
      <c r="M467" s="2">
        <v>27.1</v>
      </c>
      <c r="N467" s="4">
        <v>1.6674383622047244</v>
      </c>
      <c r="O467" s="4">
        <v>0.15804187543611456</v>
      </c>
      <c r="P467" s="5">
        <v>0.81699999999999995</v>
      </c>
      <c r="Q467" s="5">
        <v>1.7372553065108192E-2</v>
      </c>
      <c r="R467" s="4">
        <v>0.16353978165841718</v>
      </c>
      <c r="S467" s="6">
        <v>-56.125561963532569</v>
      </c>
      <c r="T467" s="6">
        <v>274.4335289901129</v>
      </c>
      <c r="U467" s="17">
        <v>0.75757232503988847</v>
      </c>
      <c r="W467" s="2">
        <v>76.3</v>
      </c>
      <c r="X467" s="2">
        <v>7</v>
      </c>
      <c r="Y467" s="2">
        <v>0.68</v>
      </c>
      <c r="Z467" s="2">
        <v>6.3E-2</v>
      </c>
      <c r="AA467" s="2">
        <v>0.99373999999999996</v>
      </c>
      <c r="AB467" s="2">
        <v>1.470588</v>
      </c>
      <c r="AC467" s="2">
        <v>0.1362457</v>
      </c>
      <c r="AD467" s="2">
        <v>0.81699999999999995</v>
      </c>
      <c r="AE467" s="2">
        <v>5.8999999999999999E-3</v>
      </c>
      <c r="AF467" s="2">
        <v>-1.2115000000000001E-2</v>
      </c>
      <c r="AG467" s="2">
        <v>4.4999999999999997E-3</v>
      </c>
      <c r="AH467" s="2">
        <v>1.6000000000000001E-3</v>
      </c>
      <c r="AI467" s="2">
        <v>0.50749999999999995</v>
      </c>
      <c r="AJ467" s="2">
        <v>4.0000000000000001E-3</v>
      </c>
      <c r="AK467" s="2">
        <v>4404</v>
      </c>
      <c r="AL467" s="2">
        <v>93</v>
      </c>
      <c r="AM467" s="2">
        <v>3330</v>
      </c>
      <c r="AN467" s="2">
        <v>240</v>
      </c>
      <c r="AO467" s="2">
        <v>90</v>
      </c>
      <c r="AP467" s="2">
        <v>33</v>
      </c>
      <c r="AQ467" s="2">
        <v>5001</v>
      </c>
      <c r="AR467" s="2">
        <v>13</v>
      </c>
      <c r="AS467">
        <v>0.52</v>
      </c>
      <c r="AT467">
        <v>0.12</v>
      </c>
      <c r="AU467">
        <v>0</v>
      </c>
      <c r="AV467">
        <v>0</v>
      </c>
      <c r="AW467" s="2">
        <v>51</v>
      </c>
      <c r="AX467" s="2">
        <v>17</v>
      </c>
      <c r="AY467" s="2">
        <v>39437.5</v>
      </c>
      <c r="AZ467" s="2">
        <v>5500</v>
      </c>
      <c r="BA467" s="2">
        <v>18625</v>
      </c>
      <c r="BB467" s="2">
        <v>2687.5</v>
      </c>
      <c r="BC467" s="2">
        <v>21500</v>
      </c>
      <c r="BD467" s="2">
        <v>3187.5</v>
      </c>
      <c r="BE467" s="2">
        <v>1218.75</v>
      </c>
      <c r="BF467" s="2">
        <v>168.75</v>
      </c>
      <c r="BG467" s="2">
        <v>253.75</v>
      </c>
      <c r="BH467" s="2">
        <v>17.5</v>
      </c>
      <c r="BI467" s="2">
        <f t="shared" si="19"/>
        <v>18.528591873628418</v>
      </c>
      <c r="BJ467" s="2">
        <f t="shared" si="20"/>
        <v>3.758673813702103</v>
      </c>
    </row>
    <row r="468" spans="1:62" x14ac:dyDescent="0.25">
      <c r="A468" s="14">
        <v>44547.511552268516</v>
      </c>
      <c r="B468" t="s">
        <v>1241</v>
      </c>
      <c r="C468">
        <v>3089</v>
      </c>
      <c r="D468">
        <v>26129</v>
      </c>
      <c r="E468" t="s">
        <v>267</v>
      </c>
      <c r="F468" t="s">
        <v>989</v>
      </c>
      <c r="G468" t="s">
        <v>1242</v>
      </c>
      <c r="H468" t="s">
        <v>829</v>
      </c>
      <c r="I468" s="1">
        <v>0.51511134259259261</v>
      </c>
      <c r="J468" s="2">
        <v>11.058</v>
      </c>
      <c r="K468" t="s">
        <v>1241</v>
      </c>
      <c r="L468" s="2">
        <v>3.0700000000000002E-2</v>
      </c>
      <c r="M468" s="2">
        <v>18.399999999999999</v>
      </c>
      <c r="N468" s="4">
        <v>0.67092207874015752</v>
      </c>
      <c r="O468" s="4">
        <v>8.4441975986922602E-2</v>
      </c>
      <c r="P468" s="5">
        <v>0.81269999999999998</v>
      </c>
      <c r="Q468" s="5">
        <v>1.8028658186343211E-2</v>
      </c>
      <c r="R468" s="4">
        <v>0</v>
      </c>
      <c r="S468" s="6">
        <v>-85.092637661913884</v>
      </c>
      <c r="T468" s="6">
        <v>683.49689365896154</v>
      </c>
      <c r="U468" s="17">
        <v>1.1937527052072463</v>
      </c>
      <c r="W468" s="2">
        <v>192</v>
      </c>
      <c r="X468" s="2">
        <v>27</v>
      </c>
      <c r="Y468" s="2">
        <v>1.69</v>
      </c>
      <c r="Z468" s="2">
        <v>0.21</v>
      </c>
      <c r="AA468" s="2">
        <v>0.97909000000000002</v>
      </c>
      <c r="AB468" s="2">
        <v>0.59171600000000002</v>
      </c>
      <c r="AC468" s="2">
        <v>7.3526839999999996E-2</v>
      </c>
      <c r="AD468" s="2">
        <v>0.81269999999999998</v>
      </c>
      <c r="AE468" s="2">
        <v>7.7999999999999996E-3</v>
      </c>
      <c r="AF468" s="2">
        <v>-0.41727999999999998</v>
      </c>
      <c r="AG468" s="2">
        <v>7.4000000000000003E-3</v>
      </c>
      <c r="AH468" s="2">
        <v>4.7999999999999996E-3</v>
      </c>
      <c r="AI468" s="2">
        <v>0.50649999999999995</v>
      </c>
      <c r="AJ468" s="2">
        <v>3.8E-3</v>
      </c>
      <c r="AK468" s="2">
        <v>5320</v>
      </c>
      <c r="AL468" s="2">
        <v>130</v>
      </c>
      <c r="AM468" s="2">
        <v>6320</v>
      </c>
      <c r="AN468" s="2">
        <v>490</v>
      </c>
      <c r="AO468" s="2">
        <v>105</v>
      </c>
      <c r="AP468" s="2">
        <v>41</v>
      </c>
      <c r="AQ468" s="2">
        <v>4991</v>
      </c>
      <c r="AR468" s="2">
        <v>18</v>
      </c>
      <c r="AS468">
        <v>0.191</v>
      </c>
      <c r="AT468">
        <v>4.1999999999999996E-2</v>
      </c>
      <c r="AU468">
        <v>0</v>
      </c>
      <c r="AV468">
        <v>0</v>
      </c>
      <c r="AW468" s="2">
        <v>35</v>
      </c>
      <c r="AX468" s="2">
        <v>13</v>
      </c>
      <c r="AY468" s="2">
        <v>35562.5</v>
      </c>
      <c r="AZ468" s="2">
        <v>4687.5</v>
      </c>
      <c r="BA468" s="2">
        <v>17062.5</v>
      </c>
      <c r="BB468" s="2">
        <v>2312.5</v>
      </c>
      <c r="BC468" s="2">
        <v>19375</v>
      </c>
      <c r="BD468" s="2">
        <v>2625</v>
      </c>
      <c r="BE468" s="2">
        <v>1100</v>
      </c>
      <c r="BF468" s="2">
        <v>143.75</v>
      </c>
      <c r="BG468" s="2">
        <v>281.875</v>
      </c>
      <c r="BH468" s="2">
        <v>23.125</v>
      </c>
      <c r="BI468" s="2">
        <f t="shared" si="19"/>
        <v>18.717130625011755</v>
      </c>
      <c r="BJ468" s="2">
        <f t="shared" si="20"/>
        <v>3.5232788267030655</v>
      </c>
    </row>
    <row r="469" spans="1:62" x14ac:dyDescent="0.25">
      <c r="A469" s="14"/>
      <c r="L469" s="2"/>
      <c r="U469" s="17"/>
    </row>
    <row r="470" spans="1:62" x14ac:dyDescent="0.25">
      <c r="A470" s="14">
        <v>44547.441258090279</v>
      </c>
      <c r="B470" t="s">
        <v>1243</v>
      </c>
      <c r="C470">
        <v>80995</v>
      </c>
      <c r="D470">
        <v>40888</v>
      </c>
      <c r="E470" t="s">
        <v>1244</v>
      </c>
      <c r="F470" t="s">
        <v>989</v>
      </c>
      <c r="G470" t="s">
        <v>1245</v>
      </c>
      <c r="H470" t="s">
        <v>829</v>
      </c>
      <c r="I470" s="1">
        <v>0.44481712962962966</v>
      </c>
      <c r="J470" s="2">
        <v>11.071999999999999</v>
      </c>
      <c r="K470" t="s">
        <v>1243</v>
      </c>
      <c r="L470" s="2">
        <v>1.5649999999999999</v>
      </c>
      <c r="M470" s="2">
        <v>-5.0000000000000001E-3</v>
      </c>
      <c r="N470" s="4">
        <v>1472.5428661417322</v>
      </c>
      <c r="O470" s="4">
        <v>231.36928966293939</v>
      </c>
      <c r="P470" s="5">
        <v>0.27900000000000003</v>
      </c>
      <c r="Q470" s="5">
        <v>6.3246631530857036E-2</v>
      </c>
      <c r="R470" s="4">
        <v>0</v>
      </c>
      <c r="S470" s="6">
        <v>3.0763797636098267</v>
      </c>
      <c r="T470" s="6">
        <v>0.60423479020085624</v>
      </c>
      <c r="U470" s="17">
        <v>0.15513853791709631</v>
      </c>
      <c r="W470" s="2">
        <v>3.2000000000000001E-2</v>
      </c>
      <c r="X470" s="2">
        <v>1.2999999999999999E-2</v>
      </c>
      <c r="Y470" s="2">
        <v>7.6999999999999996E-4</v>
      </c>
      <c r="Z470" s="2">
        <v>1.2E-4</v>
      </c>
      <c r="AA470" s="2">
        <v>0.996</v>
      </c>
      <c r="AB470" s="2">
        <v>1298.701</v>
      </c>
      <c r="AC470" s="2">
        <v>202.39500000000001</v>
      </c>
      <c r="AD470" s="2">
        <v>0.27900000000000003</v>
      </c>
      <c r="AE470" s="2">
        <v>6.3E-2</v>
      </c>
      <c r="AF470" s="2">
        <v>-0.93945000000000001</v>
      </c>
      <c r="AG470" s="2">
        <v>0.06</v>
      </c>
      <c r="AH470" s="2">
        <v>0.13</v>
      </c>
      <c r="AI470" s="2">
        <v>1.84</v>
      </c>
      <c r="AJ470" s="2">
        <v>0.49</v>
      </c>
      <c r="AK470" s="2">
        <v>32</v>
      </c>
      <c r="AL470" s="2">
        <v>13</v>
      </c>
      <c r="AM470" s="2">
        <v>4.97</v>
      </c>
      <c r="AN470" s="2">
        <v>0.8</v>
      </c>
      <c r="AO470" s="2">
        <v>900</v>
      </c>
      <c r="AP470" s="2">
        <v>2300</v>
      </c>
      <c r="AQ470" s="2">
        <v>3500</v>
      </c>
      <c r="AR470" s="2">
        <v>310</v>
      </c>
      <c r="AS470">
        <v>11.91</v>
      </c>
      <c r="AT470">
        <v>0.25</v>
      </c>
      <c r="AU470">
        <v>0</v>
      </c>
      <c r="AV470">
        <v>0</v>
      </c>
      <c r="AW470" s="2">
        <v>-1.2E-2</v>
      </c>
      <c r="AX470" s="2">
        <v>3.1E-2</v>
      </c>
      <c r="AY470" s="2">
        <v>356.25</v>
      </c>
      <c r="AZ470" s="2">
        <v>168.75</v>
      </c>
      <c r="BA470" s="2">
        <v>187.5</v>
      </c>
      <c r="BB470" s="2">
        <v>75</v>
      </c>
      <c r="BC470" s="2">
        <v>587.5</v>
      </c>
      <c r="BD470" s="2">
        <v>87.5</v>
      </c>
      <c r="BE470" s="2">
        <v>105</v>
      </c>
      <c r="BF470" s="2">
        <v>7.5</v>
      </c>
      <c r="BG470" s="2">
        <v>247.5</v>
      </c>
      <c r="BH470" s="2">
        <v>26.25</v>
      </c>
      <c r="BI470" s="2">
        <f t="shared" ref="BI470:BI533" si="21">BC470/(BE470-BG470*6.87/29.86*$BI$1)</f>
        <v>12.225125873273054</v>
      </c>
      <c r="BJ470" s="2">
        <f t="shared" ref="BJ470:BJ533" si="22">SQRT((BF470/BE470)^2+(BD470/BC470)^2)*BI470</f>
        <v>2.0193311643729852</v>
      </c>
    </row>
    <row r="471" spans="1:62" x14ac:dyDescent="0.25">
      <c r="A471" s="14">
        <v>44546.890069687499</v>
      </c>
      <c r="B471" t="s">
        <v>1243</v>
      </c>
      <c r="C471">
        <v>80365</v>
      </c>
      <c r="D471">
        <v>40865</v>
      </c>
      <c r="E471" t="s">
        <v>65</v>
      </c>
      <c r="F471" t="s">
        <v>588</v>
      </c>
      <c r="G471" t="s">
        <v>1246</v>
      </c>
      <c r="H471" t="s">
        <v>57</v>
      </c>
      <c r="I471" s="1">
        <v>0.89361712962962958</v>
      </c>
      <c r="J471" s="2">
        <v>11.058</v>
      </c>
      <c r="K471" t="s">
        <v>1243</v>
      </c>
      <c r="L471" s="2">
        <v>1.2230000000000001</v>
      </c>
      <c r="M471" s="2">
        <v>-1E-3</v>
      </c>
      <c r="N471" s="4">
        <v>1985.7407244094488</v>
      </c>
      <c r="O471" s="4">
        <v>198.75690582636443</v>
      </c>
      <c r="P471" s="5">
        <v>0.23</v>
      </c>
      <c r="Q471" s="5">
        <v>7.0150980035919672E-2</v>
      </c>
      <c r="R471" s="4">
        <v>-0.41048812955588959</v>
      </c>
      <c r="S471" s="6">
        <v>2.4842692894845815</v>
      </c>
      <c r="T471" s="6">
        <v>0.38537549472078908</v>
      </c>
      <c r="U471" s="17">
        <v>0.19154991008888531</v>
      </c>
      <c r="W471" s="2">
        <v>1.9099999999999999E-2</v>
      </c>
      <c r="X471" s="2">
        <v>6.7999999999999996E-3</v>
      </c>
      <c r="Y471" s="2">
        <v>5.71E-4</v>
      </c>
      <c r="Z471" s="2">
        <v>5.5999999999999999E-5</v>
      </c>
      <c r="AA471" s="2">
        <v>0.93047000000000002</v>
      </c>
      <c r="AB471" s="2">
        <v>1751.3130000000001</v>
      </c>
      <c r="AC471" s="2">
        <v>171.75749999999999</v>
      </c>
      <c r="AD471" s="2">
        <v>0.23</v>
      </c>
      <c r="AE471" s="2">
        <v>7.0000000000000007E-2</v>
      </c>
      <c r="AF471" s="2">
        <v>-0.79527999999999999</v>
      </c>
      <c r="AG471" s="2">
        <v>6.0000000000000001E-3</v>
      </c>
      <c r="AH471" s="2">
        <v>1.0999999999999999E-2</v>
      </c>
      <c r="AI471" s="2">
        <v>0.9</v>
      </c>
      <c r="AJ471" s="2">
        <v>5.2</v>
      </c>
      <c r="AK471" s="2">
        <v>19.100000000000001</v>
      </c>
      <c r="AL471" s="2">
        <v>6.7</v>
      </c>
      <c r="AM471" s="2">
        <v>3.68</v>
      </c>
      <c r="AN471" s="2">
        <v>0.36</v>
      </c>
      <c r="AO471" s="2">
        <v>120</v>
      </c>
      <c r="AP471" s="2">
        <v>230</v>
      </c>
      <c r="AQ471" s="2">
        <v>2980</v>
      </c>
      <c r="AR471" s="2">
        <v>510</v>
      </c>
      <c r="AS471">
        <v>9.56</v>
      </c>
      <c r="AT471">
        <v>0.44</v>
      </c>
      <c r="AU471">
        <v>0</v>
      </c>
      <c r="AV471">
        <v>0</v>
      </c>
      <c r="AW471" s="2">
        <v>-2E-3</v>
      </c>
      <c r="AX471" s="2">
        <v>3.9E-2</v>
      </c>
      <c r="AY471" s="2">
        <v>100.625</v>
      </c>
      <c r="AZ471" s="2">
        <v>60.625</v>
      </c>
      <c r="BA471" s="2">
        <v>94.375</v>
      </c>
      <c r="BB471" s="2">
        <v>37.5</v>
      </c>
      <c r="BC471" s="2">
        <v>355</v>
      </c>
      <c r="BD471" s="2">
        <v>50.625</v>
      </c>
      <c r="BE471" s="2">
        <v>92.5</v>
      </c>
      <c r="BF471" s="2">
        <v>12.5</v>
      </c>
      <c r="BG471" s="2">
        <v>305.625</v>
      </c>
      <c r="BH471" s="2">
        <v>35.625</v>
      </c>
      <c r="BI471" s="2">
        <f t="shared" si="21"/>
        <v>16.00271736566496</v>
      </c>
      <c r="BJ471" s="2">
        <f t="shared" si="22"/>
        <v>3.1439484258353589</v>
      </c>
    </row>
    <row r="472" spans="1:62" x14ac:dyDescent="0.25">
      <c r="A472" s="14">
        <v>44546.561107986112</v>
      </c>
      <c r="B472" t="s">
        <v>1243</v>
      </c>
      <c r="C472">
        <v>80365</v>
      </c>
      <c r="D472">
        <v>40865</v>
      </c>
      <c r="E472" t="s">
        <v>1244</v>
      </c>
      <c r="F472" t="s">
        <v>56</v>
      </c>
      <c r="G472" t="s">
        <v>1247</v>
      </c>
      <c r="H472" t="s">
        <v>57</v>
      </c>
      <c r="I472" s="1">
        <v>0.56465543981481481</v>
      </c>
      <c r="J472" s="2">
        <v>11.019</v>
      </c>
      <c r="K472" t="s">
        <v>1243</v>
      </c>
      <c r="L472" s="3">
        <v>1.3340000000000001</v>
      </c>
      <c r="M472" s="2">
        <v>6.9999999999999999E-4</v>
      </c>
      <c r="N472" s="4">
        <v>2151.8419086614176</v>
      </c>
      <c r="O472" s="4">
        <v>138.59656274689365</v>
      </c>
      <c r="P472" s="5">
        <v>1.7000000000000001E-2</v>
      </c>
      <c r="Q472" s="5">
        <v>6.3000917453637131E-2</v>
      </c>
      <c r="R472" s="4">
        <v>0</v>
      </c>
      <c r="S472" s="6">
        <v>3.1062455780610003</v>
      </c>
      <c r="T472" s="6">
        <v>0.31302710292287539</v>
      </c>
      <c r="U472" s="17">
        <v>2.1398693850590051</v>
      </c>
      <c r="W472" s="2">
        <v>1.6000000000000001E-3</v>
      </c>
      <c r="X472" s="2">
        <v>4.8999999999999998E-3</v>
      </c>
      <c r="Y472" s="2">
        <v>5.3899999999999998E-4</v>
      </c>
      <c r="Z472" s="2">
        <v>3.3000000000000003E-5</v>
      </c>
      <c r="AA472" s="2">
        <v>0.52281999999999995</v>
      </c>
      <c r="AB472" s="2">
        <v>1855.288</v>
      </c>
      <c r="AC472" s="2">
        <v>113.589</v>
      </c>
      <c r="AD472" s="2">
        <v>1.7000000000000001E-2</v>
      </c>
      <c r="AE472" s="2">
        <v>6.3E-2</v>
      </c>
      <c r="AF472" s="2">
        <v>-0.43153999999999998</v>
      </c>
      <c r="AG472" s="2">
        <v>-0.04</v>
      </c>
      <c r="AH472" s="2">
        <v>0.12</v>
      </c>
      <c r="AI472" s="2">
        <v>2.2000000000000002</v>
      </c>
      <c r="AJ472" s="2">
        <v>6.1</v>
      </c>
      <c r="AK472" s="2">
        <v>1.5</v>
      </c>
      <c r="AL472" s="2">
        <v>5</v>
      </c>
      <c r="AM472" s="2">
        <v>3.47</v>
      </c>
      <c r="AN472" s="2">
        <v>0.21</v>
      </c>
      <c r="AO472" s="2">
        <v>270</v>
      </c>
      <c r="AP472" s="2">
        <v>900</v>
      </c>
      <c r="AQ472" s="2">
        <v>-1800</v>
      </c>
      <c r="AR472" s="2">
        <v>2500</v>
      </c>
      <c r="AS472">
        <v>11.14</v>
      </c>
      <c r="AT472">
        <v>0.33</v>
      </c>
      <c r="AU472">
        <v>0</v>
      </c>
      <c r="AV472">
        <v>0</v>
      </c>
      <c r="AW472" s="2">
        <v>2E-3</v>
      </c>
      <c r="AX472" s="2">
        <v>1.8000000000000002E-2</v>
      </c>
      <c r="AY472" s="2">
        <v>32.5</v>
      </c>
      <c r="AZ472" s="2">
        <v>40.625</v>
      </c>
      <c r="BA472" s="2">
        <v>10</v>
      </c>
      <c r="BB472" s="2">
        <v>26.25</v>
      </c>
      <c r="BC472" s="2">
        <v>378.125</v>
      </c>
      <c r="BD472" s="2">
        <v>28.75</v>
      </c>
      <c r="BE472" s="2">
        <v>133.75</v>
      </c>
      <c r="BF472" s="2">
        <v>24.375</v>
      </c>
      <c r="BG472" s="2">
        <v>410.625</v>
      </c>
      <c r="BH472" s="2">
        <v>37.5</v>
      </c>
      <c r="BI472" s="2">
        <f t="shared" si="21"/>
        <v>9.627381491646462</v>
      </c>
      <c r="BJ472" s="2">
        <f t="shared" si="22"/>
        <v>1.9010978792857625</v>
      </c>
    </row>
    <row r="473" spans="1:62" x14ac:dyDescent="0.25">
      <c r="A473" s="14">
        <v>44547.453089571762</v>
      </c>
      <c r="B473" t="s">
        <v>1248</v>
      </c>
      <c r="C473">
        <v>81149</v>
      </c>
      <c r="D473">
        <v>40860</v>
      </c>
      <c r="E473" t="s">
        <v>1249</v>
      </c>
      <c r="F473" t="s">
        <v>989</v>
      </c>
      <c r="G473" t="s">
        <v>1250</v>
      </c>
      <c r="H473" t="s">
        <v>829</v>
      </c>
      <c r="I473" s="1">
        <v>0.45664861111111116</v>
      </c>
      <c r="J473" s="2">
        <v>11.028</v>
      </c>
      <c r="K473" t="s">
        <v>1248</v>
      </c>
      <c r="L473" s="2">
        <v>1.056</v>
      </c>
      <c r="M473" s="2">
        <v>1E-4</v>
      </c>
      <c r="N473" s="4">
        <v>1971.9269291338583</v>
      </c>
      <c r="O473" s="4">
        <v>172.60851499871686</v>
      </c>
      <c r="P473" s="5">
        <v>7.4999999999999997E-2</v>
      </c>
      <c r="Q473" s="5">
        <v>6.101843983583978E-2</v>
      </c>
      <c r="R473" s="4">
        <v>0</v>
      </c>
      <c r="S473" s="6">
        <v>3.1478264304990349</v>
      </c>
      <c r="T473" s="6">
        <v>0.37504011429468631</v>
      </c>
      <c r="U473" s="17">
        <v>0.81281953218058312</v>
      </c>
      <c r="W473" s="2">
        <v>4.4999999999999997E-3</v>
      </c>
      <c r="X473" s="2">
        <v>4.4999999999999997E-3</v>
      </c>
      <c r="Y473" s="2">
        <v>5.7499999999999999E-4</v>
      </c>
      <c r="Z473" s="2">
        <v>4.8999999999999998E-5</v>
      </c>
      <c r="AA473" s="2">
        <v>0.74614000000000003</v>
      </c>
      <c r="AB473" s="2">
        <v>1739.13</v>
      </c>
      <c r="AC473" s="2">
        <v>148.20419999999999</v>
      </c>
      <c r="AD473" s="2">
        <v>7.4999999999999997E-2</v>
      </c>
      <c r="AE473" s="2">
        <v>6.0999999999999999E-2</v>
      </c>
      <c r="AF473" s="2">
        <v>-0.61611000000000005</v>
      </c>
      <c r="AG473" s="2">
        <v>2E-3</v>
      </c>
      <c r="AH473" s="2">
        <v>2.1000000000000001E-2</v>
      </c>
      <c r="AI473" s="2">
        <v>2</v>
      </c>
      <c r="AJ473" s="2">
        <v>3.2</v>
      </c>
      <c r="AK473" s="2">
        <v>4.5</v>
      </c>
      <c r="AL473" s="2">
        <v>4.5999999999999996</v>
      </c>
      <c r="AM473" s="2">
        <v>3.71</v>
      </c>
      <c r="AN473" s="2">
        <v>0.32</v>
      </c>
      <c r="AO473" s="2">
        <v>-120</v>
      </c>
      <c r="AP473" s="2">
        <v>330</v>
      </c>
      <c r="AQ473" s="2">
        <v>-100</v>
      </c>
      <c r="AR473" s="2">
        <v>1800</v>
      </c>
      <c r="AS473">
        <v>8.4</v>
      </c>
      <c r="AT473">
        <v>0.25</v>
      </c>
      <c r="AU473" s="29">
        <v>0</v>
      </c>
      <c r="AV473" s="29">
        <v>0</v>
      </c>
      <c r="AW473" s="2">
        <v>3.9999999999999996E-4</v>
      </c>
      <c r="AX473" s="2">
        <v>1.7000000000000001E-2</v>
      </c>
      <c r="AY473" s="2">
        <v>43.75</v>
      </c>
      <c r="AZ473" s="2">
        <v>37.5</v>
      </c>
      <c r="BA473" s="2">
        <v>19.375</v>
      </c>
      <c r="BB473" s="2">
        <v>19.375</v>
      </c>
      <c r="BC473" s="2">
        <v>308.75</v>
      </c>
      <c r="BD473" s="2">
        <v>35</v>
      </c>
      <c r="BE473" s="2">
        <v>78.125</v>
      </c>
      <c r="BF473" s="2">
        <v>13.125</v>
      </c>
      <c r="BG473" s="2">
        <v>238.125</v>
      </c>
      <c r="BH473" s="2">
        <v>23.125</v>
      </c>
      <c r="BI473" s="2">
        <f t="shared" si="21"/>
        <v>13.229096974969284</v>
      </c>
      <c r="BJ473" s="2">
        <f t="shared" si="22"/>
        <v>2.6811226155876917</v>
      </c>
    </row>
    <row r="474" spans="1:62" x14ac:dyDescent="0.25">
      <c r="A474" s="14">
        <v>44546.902291319442</v>
      </c>
      <c r="B474" t="s">
        <v>1248</v>
      </c>
      <c r="C474">
        <v>80515</v>
      </c>
      <c r="D474">
        <v>40875</v>
      </c>
      <c r="E474" t="s">
        <v>83</v>
      </c>
      <c r="F474" t="s">
        <v>588</v>
      </c>
      <c r="G474" t="s">
        <v>1251</v>
      </c>
      <c r="H474" t="s">
        <v>57</v>
      </c>
      <c r="I474" s="1">
        <v>0.9058387731481482</v>
      </c>
      <c r="J474" s="2">
        <v>11.097</v>
      </c>
      <c r="K474" t="s">
        <v>1248</v>
      </c>
      <c r="L474" s="2">
        <v>0.63600000000000001</v>
      </c>
      <c r="M474" s="2">
        <v>-8.0000000000000002E-3</v>
      </c>
      <c r="N474" s="4">
        <v>1828.803401574803</v>
      </c>
      <c r="O474" s="4">
        <v>385.19929423924754</v>
      </c>
      <c r="P474" s="5">
        <v>0.28000000000000003</v>
      </c>
      <c r="Q474" s="5">
        <v>0.11014245321400827</v>
      </c>
      <c r="R474" s="4">
        <v>-0.18472061584634594</v>
      </c>
      <c r="S474" s="6">
        <v>2.4726685175359107</v>
      </c>
      <c r="T474" s="6">
        <v>0.72167079419109081</v>
      </c>
      <c r="U474" s="17">
        <v>0.17304725933176401</v>
      </c>
      <c r="W474" s="2">
        <v>2.3E-2</v>
      </c>
      <c r="X474" s="2">
        <v>1.0999999999999999E-2</v>
      </c>
      <c r="Y474" s="2">
        <v>6.2E-4</v>
      </c>
      <c r="Z474" s="2">
        <v>1.2999999999999999E-4</v>
      </c>
      <c r="AA474" s="2">
        <v>0.98157000000000005</v>
      </c>
      <c r="AB474" s="2">
        <v>1612.903</v>
      </c>
      <c r="AC474" s="2">
        <v>338.18939999999998</v>
      </c>
      <c r="AD474" s="2">
        <v>0.28000000000000003</v>
      </c>
      <c r="AE474" s="2">
        <v>0.11</v>
      </c>
      <c r="AF474" s="2">
        <v>-0.84809000000000001</v>
      </c>
      <c r="AG474" s="2">
        <v>-0.02</v>
      </c>
      <c r="AH474" s="2">
        <v>2.4E-2</v>
      </c>
      <c r="AI474" s="2">
        <v>1.19</v>
      </c>
      <c r="AJ474" s="2">
        <v>0.99</v>
      </c>
      <c r="AK474" s="2">
        <v>23</v>
      </c>
      <c r="AL474" s="2">
        <v>11</v>
      </c>
      <c r="AM474" s="2">
        <v>3.98</v>
      </c>
      <c r="AN474" s="2">
        <v>0.82</v>
      </c>
      <c r="AO474" s="2">
        <v>-430</v>
      </c>
      <c r="AP474" s="2">
        <v>500</v>
      </c>
      <c r="AQ474" s="2">
        <v>3370</v>
      </c>
      <c r="AR474" s="2">
        <v>500</v>
      </c>
      <c r="AS474">
        <v>5.18</v>
      </c>
      <c r="AT474">
        <v>8.8999999999999996E-2</v>
      </c>
      <c r="AU474">
        <v>0</v>
      </c>
      <c r="AV474">
        <v>0</v>
      </c>
      <c r="AW474" s="2">
        <v>-2.0999999999999998E-2</v>
      </c>
      <c r="AX474" s="2">
        <v>3.6999999999999998E-2</v>
      </c>
      <c r="AY474" s="2">
        <v>100</v>
      </c>
      <c r="AZ474" s="2">
        <v>58.125</v>
      </c>
      <c r="BA474" s="2">
        <v>57.5</v>
      </c>
      <c r="BB474" s="2">
        <v>27.5</v>
      </c>
      <c r="BC474" s="2">
        <v>188.75</v>
      </c>
      <c r="BD474" s="2">
        <v>33.125</v>
      </c>
      <c r="BE474" s="2">
        <v>127.5</v>
      </c>
      <c r="BF474" s="2">
        <v>12.5</v>
      </c>
      <c r="BG474" s="2">
        <v>330</v>
      </c>
      <c r="BH474" s="2">
        <v>26.25</v>
      </c>
      <c r="BI474" s="2">
        <f t="shared" si="21"/>
        <v>3.6596701405798511</v>
      </c>
      <c r="BJ474" s="2">
        <f t="shared" si="22"/>
        <v>0.73568268632618583</v>
      </c>
    </row>
    <row r="475" spans="1:62" x14ac:dyDescent="0.25">
      <c r="A475" s="14">
        <v>44546.573070532409</v>
      </c>
      <c r="B475" t="s">
        <v>1248</v>
      </c>
      <c r="C475">
        <v>80515</v>
      </c>
      <c r="D475">
        <v>40875</v>
      </c>
      <c r="E475" t="s">
        <v>1249</v>
      </c>
      <c r="F475" t="s">
        <v>56</v>
      </c>
      <c r="G475" t="s">
        <v>1252</v>
      </c>
      <c r="H475" t="s">
        <v>57</v>
      </c>
      <c r="I475" s="1">
        <v>0.57661793981481479</v>
      </c>
      <c r="J475" s="2">
        <v>11.003</v>
      </c>
      <c r="K475" t="s">
        <v>1248</v>
      </c>
      <c r="L475" s="3">
        <v>0.7</v>
      </c>
      <c r="M475" s="2">
        <v>3.3E-3</v>
      </c>
      <c r="N475" s="4">
        <v>1710.6818881889765</v>
      </c>
      <c r="O475" s="4">
        <v>90.018606919677495</v>
      </c>
      <c r="P475" s="5">
        <v>0.17</v>
      </c>
      <c r="Q475" s="5">
        <v>0.11005253291042419</v>
      </c>
      <c r="R475" s="4">
        <v>3.7610628046300755E-2</v>
      </c>
      <c r="S475" s="6">
        <v>3.1719677620284861</v>
      </c>
      <c r="T475" s="6">
        <v>0.55583106788330339</v>
      </c>
      <c r="U475" s="17">
        <v>0.25526278399562591</v>
      </c>
      <c r="W475" s="2">
        <v>1.7000000000000001E-2</v>
      </c>
      <c r="X475" s="2">
        <v>1.0999999999999999E-2</v>
      </c>
      <c r="Y475" s="2">
        <v>6.78E-4</v>
      </c>
      <c r="Z475" s="2">
        <v>3.3000000000000003E-5</v>
      </c>
      <c r="AA475" s="2">
        <v>0.90832000000000002</v>
      </c>
      <c r="AB475" s="2">
        <v>1474.9259999999999</v>
      </c>
      <c r="AC475" s="2">
        <v>71.788449999999997</v>
      </c>
      <c r="AD475" s="2">
        <v>0.17</v>
      </c>
      <c r="AE475" s="2">
        <v>0.11</v>
      </c>
      <c r="AF475" s="2">
        <v>-0.68184999999999996</v>
      </c>
      <c r="AG475" s="2">
        <v>1.0999999999999999E-2</v>
      </c>
      <c r="AH475" s="2">
        <v>1.6E-2</v>
      </c>
      <c r="AI475" s="2">
        <v>1.5</v>
      </c>
      <c r="AJ475" s="2">
        <v>3.3</v>
      </c>
      <c r="AK475" s="2">
        <v>17</v>
      </c>
      <c r="AL475" s="2">
        <v>11</v>
      </c>
      <c r="AM475" s="2">
        <v>4.37</v>
      </c>
      <c r="AN475" s="2">
        <v>0.21</v>
      </c>
      <c r="AO475" s="2">
        <v>220</v>
      </c>
      <c r="AP475" s="2">
        <v>310</v>
      </c>
      <c r="AQ475" s="2">
        <v>1900</v>
      </c>
      <c r="AR475" s="2">
        <v>1300</v>
      </c>
      <c r="AS475">
        <v>5.88</v>
      </c>
      <c r="AT475">
        <v>0.44</v>
      </c>
      <c r="AU475">
        <v>0</v>
      </c>
      <c r="AV475">
        <v>0</v>
      </c>
      <c r="AW475" s="2">
        <v>0.01</v>
      </c>
      <c r="AX475" s="2">
        <v>2.7E-2</v>
      </c>
      <c r="AY475" s="2">
        <v>61.875</v>
      </c>
      <c r="AZ475" s="2">
        <v>26.875</v>
      </c>
      <c r="BA475" s="2">
        <v>39.375</v>
      </c>
      <c r="BB475" s="2">
        <v>28.125</v>
      </c>
      <c r="BC475" s="2">
        <v>247.5</v>
      </c>
      <c r="BD475" s="2">
        <v>27.5</v>
      </c>
      <c r="BE475" s="2">
        <v>113.125</v>
      </c>
      <c r="BF475" s="2">
        <v>14.375</v>
      </c>
      <c r="BG475" s="2">
        <v>336.25</v>
      </c>
      <c r="BH475" s="2">
        <v>50.625</v>
      </c>
      <c r="BI475" s="2">
        <f t="shared" si="21"/>
        <v>6.9206133676694357</v>
      </c>
      <c r="BJ475" s="2">
        <f t="shared" si="22"/>
        <v>1.168189025628007</v>
      </c>
    </row>
    <row r="476" spans="1:62" x14ac:dyDescent="0.25">
      <c r="A476" s="14">
        <v>44546.976424247689</v>
      </c>
      <c r="B476" t="s">
        <v>1253</v>
      </c>
      <c r="C476">
        <v>80260</v>
      </c>
      <c r="D476">
        <v>40685</v>
      </c>
      <c r="E476" t="s">
        <v>351</v>
      </c>
      <c r="F476" t="s">
        <v>588</v>
      </c>
      <c r="G476" t="s">
        <v>1254</v>
      </c>
      <c r="H476" t="s">
        <v>57</v>
      </c>
      <c r="I476" s="1">
        <v>0.97997164351851851</v>
      </c>
      <c r="J476" s="2">
        <v>11.225</v>
      </c>
      <c r="K476" t="s">
        <v>1253</v>
      </c>
      <c r="L476" s="2">
        <v>0.58799999999999997</v>
      </c>
      <c r="M476" s="2">
        <v>3.0000000000000001E-3</v>
      </c>
      <c r="N476" s="4">
        <v>2065.3160314960628</v>
      </c>
      <c r="O476" s="4">
        <v>196.2560703150713</v>
      </c>
      <c r="P476" s="5">
        <v>0.15</v>
      </c>
      <c r="Q476" s="5">
        <v>0.10004498987955369</v>
      </c>
      <c r="R476" s="4">
        <v>0.45095860204320443</v>
      </c>
      <c r="S476" s="6">
        <v>2.7069935268945353</v>
      </c>
      <c r="T476" s="6">
        <v>0.47477910277245283</v>
      </c>
      <c r="U476" s="17">
        <v>0.29455460821534701</v>
      </c>
      <c r="W476" s="2">
        <v>1.1900000000000001E-2</v>
      </c>
      <c r="X476" s="2">
        <v>7.4999999999999997E-3</v>
      </c>
      <c r="Y476" s="2">
        <v>5.4900000000000001E-4</v>
      </c>
      <c r="Z476" s="2">
        <v>5.1E-5</v>
      </c>
      <c r="AA476" s="2">
        <v>0.81898000000000004</v>
      </c>
      <c r="AB476" s="2">
        <v>1821.4939999999999</v>
      </c>
      <c r="AC476" s="2">
        <v>169.2098</v>
      </c>
      <c r="AD476" s="2">
        <v>0.15</v>
      </c>
      <c r="AE476" s="2">
        <v>0.1</v>
      </c>
      <c r="AF476" s="2">
        <v>-0.50590999999999997</v>
      </c>
      <c r="AG476" s="2">
        <v>-5.0000000000000001E-4</v>
      </c>
      <c r="AH476" s="2">
        <v>8.2000000000000007E-3</v>
      </c>
      <c r="AI476" s="2">
        <v>12.9</v>
      </c>
      <c r="AJ476" s="2">
        <v>9</v>
      </c>
      <c r="AK476" s="2">
        <v>12</v>
      </c>
      <c r="AL476" s="2">
        <v>7.5</v>
      </c>
      <c r="AM476" s="2">
        <v>3.54</v>
      </c>
      <c r="AN476" s="2">
        <v>0.33</v>
      </c>
      <c r="AO476" s="2">
        <v>-10</v>
      </c>
      <c r="AP476" s="2">
        <v>170</v>
      </c>
      <c r="AQ476" s="2">
        <v>700</v>
      </c>
      <c r="AR476" s="2">
        <v>2400</v>
      </c>
      <c r="AS476">
        <v>4.43</v>
      </c>
      <c r="AT476">
        <v>0.15</v>
      </c>
      <c r="AU476">
        <v>0</v>
      </c>
      <c r="AV476">
        <v>0</v>
      </c>
      <c r="AW476" s="2">
        <v>6.0000000000000001E-3</v>
      </c>
      <c r="AX476" s="2">
        <v>2.3E-2</v>
      </c>
      <c r="AY476" s="2">
        <v>50</v>
      </c>
      <c r="AZ476" s="2">
        <v>30</v>
      </c>
      <c r="BA476" s="2">
        <v>26.875</v>
      </c>
      <c r="BB476" s="2">
        <v>16.25</v>
      </c>
      <c r="BC476" s="2">
        <v>151.875</v>
      </c>
      <c r="BD476" s="2">
        <v>12.5</v>
      </c>
      <c r="BE476" s="2">
        <v>94.375</v>
      </c>
      <c r="BF476" s="2">
        <v>16.875</v>
      </c>
      <c r="BG476" s="2">
        <v>218.75</v>
      </c>
      <c r="BH476" s="2">
        <v>28.125</v>
      </c>
      <c r="BI476" s="2">
        <f t="shared" si="21"/>
        <v>3.4480697219106999</v>
      </c>
      <c r="BJ476" s="2">
        <f t="shared" si="22"/>
        <v>0.67872094699895591</v>
      </c>
    </row>
    <row r="477" spans="1:62" x14ac:dyDescent="0.25">
      <c r="A477" s="14">
        <v>44546.647811099538</v>
      </c>
      <c r="B477" t="s">
        <v>1253</v>
      </c>
      <c r="C477">
        <v>80260</v>
      </c>
      <c r="D477">
        <v>40685</v>
      </c>
      <c r="E477" t="s">
        <v>857</v>
      </c>
      <c r="F477" t="s">
        <v>56</v>
      </c>
      <c r="G477" t="s">
        <v>1255</v>
      </c>
      <c r="H477" t="s">
        <v>57</v>
      </c>
      <c r="I477" s="1">
        <v>0.6513585648148148</v>
      </c>
      <c r="J477" s="2">
        <v>11.122</v>
      </c>
      <c r="K477" t="s">
        <v>1253</v>
      </c>
      <c r="L477" s="3">
        <v>0.69599999999999995</v>
      </c>
      <c r="M477" s="2">
        <v>-1E-3</v>
      </c>
      <c r="N477" s="4">
        <v>1910.7779196850395</v>
      </c>
      <c r="O477" s="4">
        <v>285.87729234776879</v>
      </c>
      <c r="P477" s="5">
        <v>7.0000000000000001E-3</v>
      </c>
      <c r="Q477" s="5">
        <v>7.0000139999859989E-2</v>
      </c>
      <c r="R477" s="4">
        <v>0</v>
      </c>
      <c r="S477" s="6">
        <v>3.5410755080243415</v>
      </c>
      <c r="T477" s="6">
        <v>0.6093987166319228</v>
      </c>
      <c r="U477" s="17">
        <v>2.7537277686536217</v>
      </c>
      <c r="W477" s="2">
        <v>1.4E-3</v>
      </c>
      <c r="X477" s="2">
        <v>6.4000000000000003E-3</v>
      </c>
      <c r="Y477" s="2">
        <v>6.0700000000000001E-4</v>
      </c>
      <c r="Z477" s="2">
        <v>9.0000000000000006E-5</v>
      </c>
      <c r="AA477" s="2">
        <v>0.83359000000000005</v>
      </c>
      <c r="AB477" s="2">
        <v>1647.4459999999999</v>
      </c>
      <c r="AC477" s="2">
        <v>244.2672</v>
      </c>
      <c r="AD477" s="2">
        <v>7.0000000000000001E-3</v>
      </c>
      <c r="AE477" s="2">
        <v>7.0000000000000007E-2</v>
      </c>
      <c r="AF477" s="2">
        <v>-0.67244999999999999</v>
      </c>
      <c r="AG477" s="2">
        <v>8.9999999999999993E-3</v>
      </c>
      <c r="AH477" s="2">
        <v>1.2E-2</v>
      </c>
      <c r="AI477" s="2">
        <v>8</v>
      </c>
      <c r="AJ477" s="2">
        <v>16</v>
      </c>
      <c r="AK477" s="2">
        <v>1.4</v>
      </c>
      <c r="AL477" s="2">
        <v>6.5</v>
      </c>
      <c r="AM477" s="2">
        <v>3.91</v>
      </c>
      <c r="AN477" s="2">
        <v>0.57999999999999996</v>
      </c>
      <c r="AO477" s="2">
        <v>170</v>
      </c>
      <c r="AP477" s="2">
        <v>240</v>
      </c>
      <c r="AQ477" s="2">
        <v>-1800</v>
      </c>
      <c r="AR477" s="2">
        <v>2500</v>
      </c>
      <c r="AS477">
        <v>5.86</v>
      </c>
      <c r="AT477">
        <v>0.22</v>
      </c>
      <c r="AU477">
        <v>0</v>
      </c>
      <c r="AV477">
        <v>0</v>
      </c>
      <c r="AW477" s="2">
        <v>-2E-3</v>
      </c>
      <c r="AX477" s="2">
        <v>4.1000000000000002E-2</v>
      </c>
      <c r="AY477" s="2">
        <v>31.875</v>
      </c>
      <c r="AZ477" s="2">
        <v>43.75</v>
      </c>
      <c r="BA477" s="2">
        <v>50</v>
      </c>
      <c r="BB477" s="2">
        <v>19.375</v>
      </c>
      <c r="BC477" s="2">
        <v>225</v>
      </c>
      <c r="BD477" s="2">
        <v>38.125</v>
      </c>
      <c r="BE477" s="2">
        <v>105</v>
      </c>
      <c r="BF477" s="2">
        <v>23.125</v>
      </c>
      <c r="BG477" s="2">
        <v>321.875</v>
      </c>
      <c r="BH477" s="2">
        <v>25.625</v>
      </c>
      <c r="BI477" s="2">
        <f t="shared" si="21"/>
        <v>7.2709563523467473</v>
      </c>
      <c r="BJ477" s="2">
        <f t="shared" si="22"/>
        <v>2.0204395349022639</v>
      </c>
    </row>
    <row r="478" spans="1:62" x14ac:dyDescent="0.25">
      <c r="A478" s="14">
        <v>44547.502391435184</v>
      </c>
      <c r="B478" t="s">
        <v>1256</v>
      </c>
      <c r="C478">
        <v>81015</v>
      </c>
      <c r="D478">
        <v>40740</v>
      </c>
      <c r="E478" t="s">
        <v>228</v>
      </c>
      <c r="F478" t="s">
        <v>989</v>
      </c>
      <c r="G478" t="s">
        <v>1257</v>
      </c>
      <c r="H478" t="s">
        <v>829</v>
      </c>
      <c r="I478" s="1">
        <v>0.50595046296296298</v>
      </c>
      <c r="J478" s="2">
        <v>11.087999999999999</v>
      </c>
      <c r="K478" t="s">
        <v>1256</v>
      </c>
      <c r="L478" s="2">
        <v>2.2029999999999998</v>
      </c>
      <c r="M478" s="2">
        <v>1.9E-3</v>
      </c>
      <c r="N478" s="4">
        <v>1453.6641259842518</v>
      </c>
      <c r="O478" s="4">
        <v>142.76707607960967</v>
      </c>
      <c r="P478" s="5">
        <v>0.34399999999999997</v>
      </c>
      <c r="Q478" s="5">
        <v>4.3546921820032239E-2</v>
      </c>
      <c r="R478" s="4">
        <v>0</v>
      </c>
      <c r="S478" s="6">
        <v>2.7487551302347528</v>
      </c>
      <c r="T478" s="6">
        <v>0.38085088626018371</v>
      </c>
      <c r="U478" s="17">
        <v>0.13920334879691737</v>
      </c>
      <c r="W478" s="2">
        <v>3.6200000000000003E-2</v>
      </c>
      <c r="X478" s="2">
        <v>8.5000000000000006E-3</v>
      </c>
      <c r="Y478" s="2">
        <v>7.7999999999999999E-4</v>
      </c>
      <c r="Z478" s="2">
        <v>7.4999999999999993E-5</v>
      </c>
      <c r="AA478" s="2">
        <v>0.94947000000000004</v>
      </c>
      <c r="AB478" s="2">
        <v>1282.0509999999999</v>
      </c>
      <c r="AC478" s="2">
        <v>123.27419999999999</v>
      </c>
      <c r="AD478" s="2">
        <v>0.34399999999999997</v>
      </c>
      <c r="AE478" s="2">
        <v>4.2999999999999997E-2</v>
      </c>
      <c r="AF478" s="2">
        <v>-0.83872000000000002</v>
      </c>
      <c r="AG478" s="2">
        <v>0.04</v>
      </c>
      <c r="AH478" s="2">
        <v>0.11</v>
      </c>
      <c r="AI478" s="2">
        <v>1.4</v>
      </c>
      <c r="AJ478" s="2">
        <v>0.31</v>
      </c>
      <c r="AK478" s="2">
        <v>36</v>
      </c>
      <c r="AL478" s="2">
        <v>8.3000000000000007</v>
      </c>
      <c r="AM478" s="2">
        <v>5.03</v>
      </c>
      <c r="AN478" s="2">
        <v>0.48</v>
      </c>
      <c r="AO478" s="2">
        <v>1200</v>
      </c>
      <c r="AP478" s="2">
        <v>1700</v>
      </c>
      <c r="AQ478" s="2">
        <v>3650</v>
      </c>
      <c r="AR478" s="2">
        <v>210</v>
      </c>
      <c r="AS478">
        <v>14.14</v>
      </c>
      <c r="AT478">
        <v>0.44</v>
      </c>
      <c r="AU478">
        <v>0</v>
      </c>
      <c r="AV478">
        <v>0</v>
      </c>
      <c r="AW478" s="2">
        <v>4.0000000000000001E-3</v>
      </c>
      <c r="AX478" s="2">
        <v>1.4999999999999999E-2</v>
      </c>
      <c r="AY478" s="2">
        <v>506.25</v>
      </c>
      <c r="AZ478" s="2">
        <v>137.5</v>
      </c>
      <c r="BA478" s="2">
        <v>256.25</v>
      </c>
      <c r="BB478" s="2">
        <v>62.5</v>
      </c>
      <c r="BC478" s="2">
        <v>706.25</v>
      </c>
      <c r="BD478" s="2">
        <v>81.25</v>
      </c>
      <c r="BE478" s="2">
        <v>96.25</v>
      </c>
      <c r="BF478" s="2">
        <v>8.125</v>
      </c>
      <c r="BG478" s="2">
        <v>201.25</v>
      </c>
      <c r="BH478" s="2">
        <v>25.625</v>
      </c>
      <c r="BI478" s="2">
        <f t="shared" si="21"/>
        <v>14.139798013661318</v>
      </c>
      <c r="BJ478" s="2">
        <f t="shared" si="22"/>
        <v>2.0176441331123391</v>
      </c>
    </row>
    <row r="479" spans="1:62" x14ac:dyDescent="0.25">
      <c r="A479" s="14">
        <v>44546.951703796294</v>
      </c>
      <c r="B479" t="s">
        <v>1256</v>
      </c>
      <c r="C479">
        <v>80395</v>
      </c>
      <c r="D479">
        <v>40685</v>
      </c>
      <c r="E479" t="s">
        <v>231</v>
      </c>
      <c r="F479" t="s">
        <v>588</v>
      </c>
      <c r="G479" t="s">
        <v>1258</v>
      </c>
      <c r="H479" t="s">
        <v>57</v>
      </c>
      <c r="I479" s="1">
        <v>0.95525127314814817</v>
      </c>
      <c r="J479" s="2">
        <v>11.029</v>
      </c>
      <c r="K479" t="s">
        <v>1256</v>
      </c>
      <c r="L479" s="2">
        <v>1.278</v>
      </c>
      <c r="M479" s="2">
        <v>-1.04E-2</v>
      </c>
      <c r="N479" s="4">
        <v>2258.6819527559055</v>
      </c>
      <c r="O479" s="4">
        <v>150.90000931501143</v>
      </c>
      <c r="P479" s="5">
        <v>0.123</v>
      </c>
      <c r="Q479" s="5">
        <v>2.9104150906700578E-2</v>
      </c>
      <c r="R479" s="4">
        <v>-0.24410926870421076</v>
      </c>
      <c r="S479" s="6">
        <v>2.573547767707705</v>
      </c>
      <c r="T479" s="6">
        <v>0.20271457453048841</v>
      </c>
      <c r="U479" s="17">
        <v>0.37644657371885654</v>
      </c>
      <c r="W479" s="2">
        <v>8.5000000000000006E-3</v>
      </c>
      <c r="X479" s="2">
        <v>2.2000000000000001E-3</v>
      </c>
      <c r="Y479" s="2">
        <v>5.0199999999999995E-4</v>
      </c>
      <c r="Z479" s="2">
        <v>3.1999999999999999E-5</v>
      </c>
      <c r="AA479" s="2">
        <v>0.95838999999999996</v>
      </c>
      <c r="AB479" s="2">
        <v>1992.0319999999999</v>
      </c>
      <c r="AC479" s="2">
        <v>126.9821</v>
      </c>
      <c r="AD479" s="2">
        <v>0.123</v>
      </c>
      <c r="AE479" s="2">
        <v>2.9000000000000001E-2</v>
      </c>
      <c r="AF479" s="2">
        <v>-0.84667999999999999</v>
      </c>
      <c r="AG479" s="2">
        <v>-5.1999999999999998E-3</v>
      </c>
      <c r="AH479" s="2">
        <v>6.6E-3</v>
      </c>
      <c r="AI479" s="2">
        <v>5.4</v>
      </c>
      <c r="AJ479" s="2">
        <v>3.6</v>
      </c>
      <c r="AK479" s="2">
        <v>8.6</v>
      </c>
      <c r="AL479" s="2">
        <v>2.2999999999999998</v>
      </c>
      <c r="AM479" s="2">
        <v>3.24</v>
      </c>
      <c r="AN479" s="2">
        <v>0.21</v>
      </c>
      <c r="AO479" s="2">
        <v>-110</v>
      </c>
      <c r="AP479" s="2">
        <v>130</v>
      </c>
      <c r="AQ479" s="2">
        <v>2200</v>
      </c>
      <c r="AR479" s="2">
        <v>490</v>
      </c>
      <c r="AS479">
        <v>10.26</v>
      </c>
      <c r="AT479">
        <v>0.12</v>
      </c>
      <c r="AU479">
        <v>0</v>
      </c>
      <c r="AV479">
        <v>0</v>
      </c>
      <c r="AW479" s="2">
        <v>-2.5000000000000001E-2</v>
      </c>
      <c r="AX479" s="2">
        <v>1.6E-2</v>
      </c>
      <c r="AY479" s="2">
        <v>38.75</v>
      </c>
      <c r="AZ479" s="2">
        <v>30.625</v>
      </c>
      <c r="BA479" s="2">
        <v>43.125</v>
      </c>
      <c r="BB479" s="2">
        <v>11.25</v>
      </c>
      <c r="BC479" s="2">
        <v>331.25</v>
      </c>
      <c r="BD479" s="2">
        <v>20</v>
      </c>
      <c r="BE479" s="2">
        <v>96.875</v>
      </c>
      <c r="BF479" s="2">
        <v>15</v>
      </c>
      <c r="BG479" s="2">
        <v>253.75</v>
      </c>
      <c r="BH479" s="2">
        <v>31.25</v>
      </c>
      <c r="BI479" s="2">
        <f t="shared" si="21"/>
        <v>8.6052809013202261</v>
      </c>
      <c r="BJ479" s="2">
        <f t="shared" si="22"/>
        <v>1.4301462041906163</v>
      </c>
    </row>
    <row r="480" spans="1:62" x14ac:dyDescent="0.25">
      <c r="A480" s="14">
        <v>44546.623283159723</v>
      </c>
      <c r="B480" t="s">
        <v>1256</v>
      </c>
      <c r="C480">
        <v>80395</v>
      </c>
      <c r="D480">
        <v>40685</v>
      </c>
      <c r="E480" t="s">
        <v>976</v>
      </c>
      <c r="F480" t="s">
        <v>56</v>
      </c>
      <c r="G480" t="s">
        <v>1259</v>
      </c>
      <c r="H480" t="s">
        <v>57</v>
      </c>
      <c r="I480" s="1">
        <v>0.62683055555555556</v>
      </c>
      <c r="J480" s="2">
        <v>11.023999999999999</v>
      </c>
      <c r="K480" t="s">
        <v>1256</v>
      </c>
      <c r="L480" s="3">
        <v>1.393</v>
      </c>
      <c r="M480" s="2">
        <v>-1E-3</v>
      </c>
      <c r="N480" s="4">
        <v>1920.2689110236222</v>
      </c>
      <c r="O480" s="4">
        <v>175.92293192463703</v>
      </c>
      <c r="P480" s="5">
        <v>0.19600000000000001</v>
      </c>
      <c r="Q480" s="5">
        <v>4.417427305570517E-2</v>
      </c>
      <c r="R480" s="4">
        <v>-0.2956658961665079</v>
      </c>
      <c r="S480" s="6">
        <v>2.7145125521807922</v>
      </c>
      <c r="T480" s="6">
        <v>0.31506232814980734</v>
      </c>
      <c r="U480" s="17">
        <v>0.23284449731299914</v>
      </c>
      <c r="W480" s="2">
        <v>1.66E-2</v>
      </c>
      <c r="X480" s="2">
        <v>4.4000000000000003E-3</v>
      </c>
      <c r="Y480" s="2">
        <v>6.0400000000000004E-4</v>
      </c>
      <c r="Z480" s="2">
        <v>5.3999999999999998E-5</v>
      </c>
      <c r="AA480" s="2">
        <v>0.99382000000000004</v>
      </c>
      <c r="AB480" s="2">
        <v>1655.6289999999999</v>
      </c>
      <c r="AC480" s="2">
        <v>148.0198</v>
      </c>
      <c r="AD480" s="2">
        <v>0.19600000000000001</v>
      </c>
      <c r="AE480" s="2">
        <v>4.3999999999999997E-2</v>
      </c>
      <c r="AF480" s="2">
        <v>-0.86936000000000002</v>
      </c>
      <c r="AG480" s="2">
        <v>-1.4999999999999999E-2</v>
      </c>
      <c r="AH480" s="2">
        <v>3.6999999999999998E-2</v>
      </c>
      <c r="AI480" s="2">
        <v>5.2</v>
      </c>
      <c r="AJ480" s="2">
        <v>3.2</v>
      </c>
      <c r="AK480" s="2">
        <v>16.7</v>
      </c>
      <c r="AL480" s="2">
        <v>4.4000000000000004</v>
      </c>
      <c r="AM480" s="2">
        <v>3.89</v>
      </c>
      <c r="AN480" s="2">
        <v>0.35</v>
      </c>
      <c r="AO480" s="2">
        <v>-340</v>
      </c>
      <c r="AP480" s="2">
        <v>780</v>
      </c>
      <c r="AQ480" s="2">
        <v>2670</v>
      </c>
      <c r="AR480" s="2">
        <v>410</v>
      </c>
      <c r="AS480">
        <v>11.66</v>
      </c>
      <c r="AT480">
        <v>0.21</v>
      </c>
      <c r="AU480">
        <v>0</v>
      </c>
      <c r="AV480">
        <v>0</v>
      </c>
      <c r="AW480" s="2">
        <v>-3.0000000000000001E-3</v>
      </c>
      <c r="AX480" s="2">
        <v>3.5000000000000003E-2</v>
      </c>
      <c r="AY480" s="2">
        <v>131.25</v>
      </c>
      <c r="AZ480" s="2">
        <v>75</v>
      </c>
      <c r="BA480" s="2">
        <v>95.625</v>
      </c>
      <c r="BB480" s="2">
        <v>26.875</v>
      </c>
      <c r="BC480" s="2">
        <v>450.625</v>
      </c>
      <c r="BD480" s="2">
        <v>46.875</v>
      </c>
      <c r="BE480" s="2">
        <v>100.625</v>
      </c>
      <c r="BF480" s="2">
        <v>20</v>
      </c>
      <c r="BG480" s="2">
        <v>331.25</v>
      </c>
      <c r="BH480" s="2">
        <v>27.5</v>
      </c>
      <c r="BI480" s="2">
        <f t="shared" si="21"/>
        <v>18.458331904386299</v>
      </c>
      <c r="BJ480" s="2">
        <f t="shared" si="22"/>
        <v>4.1408117432787268</v>
      </c>
    </row>
    <row r="481" spans="1:62" s="21" customFormat="1" ht="12.75" x14ac:dyDescent="0.2">
      <c r="A481" s="20">
        <v>44546.685662384261</v>
      </c>
      <c r="B481" s="21" t="s">
        <v>1260</v>
      </c>
      <c r="C481" s="21">
        <v>80385</v>
      </c>
      <c r="D481" s="21">
        <v>41040</v>
      </c>
      <c r="E481" s="21" t="s">
        <v>1261</v>
      </c>
      <c r="F481" s="21" t="s">
        <v>56</v>
      </c>
      <c r="G481" s="21" t="s">
        <v>1262</v>
      </c>
      <c r="H481" s="21" t="s">
        <v>57</v>
      </c>
      <c r="I481" s="22">
        <v>0.68920983796296298</v>
      </c>
      <c r="J481" s="23">
        <v>11.032</v>
      </c>
      <c r="K481" s="21" t="s">
        <v>1260</v>
      </c>
      <c r="L481" s="24">
        <v>2.7E-4</v>
      </c>
      <c r="M481" s="23">
        <v>4.4999999999999997E-3</v>
      </c>
      <c r="N481" s="25">
        <v>1.4681553377952756</v>
      </c>
      <c r="O481" s="25">
        <v>0.18814776587412715</v>
      </c>
      <c r="P481" s="26">
        <v>0.76</v>
      </c>
      <c r="Q481" s="26">
        <v>0.12095883597323513</v>
      </c>
      <c r="R481" s="25">
        <v>0.71187447122809111</v>
      </c>
      <c r="S481" s="27">
        <v>384.54454284300101</v>
      </c>
      <c r="T481" s="27">
        <v>698.95223634113165</v>
      </c>
      <c r="U481" s="28">
        <v>0.8378715669988358</v>
      </c>
      <c r="V481" s="23"/>
      <c r="W481" s="23">
        <v>81.400000000000006</v>
      </c>
      <c r="X481" s="23">
        <v>9.1</v>
      </c>
      <c r="Y481" s="23">
        <v>0.79</v>
      </c>
      <c r="Z481" s="23">
        <v>0.1</v>
      </c>
      <c r="AA481" s="23">
        <v>-0.12886</v>
      </c>
      <c r="AB481" s="23">
        <v>1.2658229999999999</v>
      </c>
      <c r="AC481" s="23">
        <v>0.1602307</v>
      </c>
      <c r="AD481" s="23">
        <v>0.76</v>
      </c>
      <c r="AE481" s="23">
        <v>0.12</v>
      </c>
      <c r="AF481" s="23">
        <v>0.68577999999999995</v>
      </c>
      <c r="AG481" s="23">
        <v>0.01</v>
      </c>
      <c r="AH481" s="23">
        <v>7.8E-2</v>
      </c>
      <c r="AI481" s="23">
        <v>0.51800000000000002</v>
      </c>
      <c r="AJ481" s="23">
        <v>8.3000000000000004E-2</v>
      </c>
      <c r="AK481" s="23">
        <v>4510</v>
      </c>
      <c r="AL481" s="23">
        <v>140</v>
      </c>
      <c r="AM481" s="23">
        <v>3740</v>
      </c>
      <c r="AN481" s="23">
        <v>360</v>
      </c>
      <c r="AO481" s="23">
        <v>-500</v>
      </c>
      <c r="AP481" s="23">
        <v>1100</v>
      </c>
      <c r="AQ481" s="23">
        <v>4980</v>
      </c>
      <c r="AR481" s="23">
        <v>180</v>
      </c>
      <c r="AS481" s="21">
        <v>2.14E-3</v>
      </c>
      <c r="AT481" s="21">
        <v>1.6999999999999999E-4</v>
      </c>
      <c r="AU481" s="21">
        <v>0</v>
      </c>
      <c r="AV481" s="21">
        <v>0</v>
      </c>
      <c r="AW481" s="23">
        <v>1.0999999999999999E-2</v>
      </c>
      <c r="AX481" s="23">
        <v>1.7000000000000001E-2</v>
      </c>
      <c r="AY481" s="23">
        <v>197.5</v>
      </c>
      <c r="AZ481" s="23">
        <v>22.5</v>
      </c>
      <c r="BA481" s="23">
        <v>96.25</v>
      </c>
      <c r="BB481" s="23">
        <v>9.375</v>
      </c>
      <c r="BC481" s="23">
        <v>108.75</v>
      </c>
      <c r="BD481" s="23">
        <v>11.25</v>
      </c>
      <c r="BE481" s="23">
        <v>180</v>
      </c>
      <c r="BF481" s="23">
        <v>18.125</v>
      </c>
      <c r="BG481" s="23">
        <v>425.625</v>
      </c>
      <c r="BH481" s="23">
        <v>19.375</v>
      </c>
      <c r="BI481" s="23">
        <f t="shared" si="21"/>
        <v>1.325009372107079</v>
      </c>
      <c r="BJ481" s="23">
        <f t="shared" si="22"/>
        <v>0.19128343466616748</v>
      </c>
    </row>
    <row r="482" spans="1:62" x14ac:dyDescent="0.25">
      <c r="A482" s="14">
        <v>44547.465585497688</v>
      </c>
      <c r="B482" t="s">
        <v>1263</v>
      </c>
      <c r="C482">
        <v>76250</v>
      </c>
      <c r="D482">
        <v>15844</v>
      </c>
      <c r="E482" t="s">
        <v>1264</v>
      </c>
      <c r="F482" t="s">
        <v>989</v>
      </c>
      <c r="G482" t="s">
        <v>1265</v>
      </c>
      <c r="H482" t="s">
        <v>829</v>
      </c>
      <c r="I482" s="1">
        <v>0.46914456018518519</v>
      </c>
      <c r="J482" s="2">
        <v>11.054</v>
      </c>
      <c r="K482" t="s">
        <v>1263</v>
      </c>
      <c r="L482" s="2">
        <v>3.5859999999999999</v>
      </c>
      <c r="M482" s="2">
        <v>3.3000000000000002E-2</v>
      </c>
      <c r="N482" s="4">
        <v>65.164263307086614</v>
      </c>
      <c r="O482" s="4">
        <v>15.036872036927031</v>
      </c>
      <c r="P482" s="5">
        <v>0.46300000000000002</v>
      </c>
      <c r="Q482" s="5">
        <v>7.9540854911171285E-2</v>
      </c>
      <c r="R482" s="4">
        <v>0</v>
      </c>
      <c r="S482" s="6">
        <v>46.197968383920113</v>
      </c>
      <c r="T482" s="6">
        <v>14.966268522784508</v>
      </c>
      <c r="U482" s="17">
        <v>0.14307354605391806</v>
      </c>
      <c r="W482" s="2">
        <v>1.1499999999999999</v>
      </c>
      <c r="X482" s="2">
        <v>0.47</v>
      </c>
      <c r="Y482" s="2">
        <v>1.7399999999999999E-2</v>
      </c>
      <c r="Z482" s="2">
        <v>4.0000000000000001E-3</v>
      </c>
      <c r="AA482" s="2">
        <v>0.99961</v>
      </c>
      <c r="AB482" s="2">
        <v>57.471260000000001</v>
      </c>
      <c r="AC482" s="2">
        <v>13.211779999999999</v>
      </c>
      <c r="AD482" s="2">
        <v>0.46300000000000002</v>
      </c>
      <c r="AE482" s="2">
        <v>7.9000000000000001E-2</v>
      </c>
      <c r="AF482" s="2">
        <v>-0.99395</v>
      </c>
      <c r="AG482" s="2">
        <v>2.6</v>
      </c>
      <c r="AH482" s="2">
        <v>1.1000000000000001</v>
      </c>
      <c r="AI482" s="2">
        <v>1.02</v>
      </c>
      <c r="AJ482" s="2">
        <v>0.18</v>
      </c>
      <c r="AK482" s="2">
        <v>730</v>
      </c>
      <c r="AL482" s="2">
        <v>200</v>
      </c>
      <c r="AM482" s="2">
        <v>111</v>
      </c>
      <c r="AN482" s="2">
        <v>25</v>
      </c>
      <c r="AO482" s="2">
        <v>23500</v>
      </c>
      <c r="AP482" s="2">
        <v>6500</v>
      </c>
      <c r="AQ482" s="2">
        <v>4070</v>
      </c>
      <c r="AR482" s="2">
        <v>250</v>
      </c>
      <c r="AS482">
        <v>28.61</v>
      </c>
      <c r="AT482">
        <v>0.6</v>
      </c>
      <c r="AU482">
        <v>0</v>
      </c>
      <c r="AV482">
        <v>0</v>
      </c>
      <c r="AW482" s="2">
        <v>8.2000000000000003E-2</v>
      </c>
      <c r="AX482" s="2">
        <v>3.9E-2</v>
      </c>
      <c r="AY482" s="2">
        <v>32500</v>
      </c>
      <c r="AZ482" s="2">
        <v>14375</v>
      </c>
      <c r="BA482" s="2">
        <v>16250</v>
      </c>
      <c r="BB482" s="2">
        <v>6875</v>
      </c>
      <c r="BC482" s="2">
        <v>31875</v>
      </c>
      <c r="BD482" s="2">
        <v>8125</v>
      </c>
      <c r="BE482" s="2">
        <v>1100</v>
      </c>
      <c r="BF482" s="2">
        <v>412.5</v>
      </c>
      <c r="BG482" s="2">
        <v>525</v>
      </c>
      <c r="BH482" s="2">
        <v>29.375</v>
      </c>
      <c r="BI482" s="2">
        <f t="shared" si="21"/>
        <v>32.551707037629214</v>
      </c>
      <c r="BJ482" s="2">
        <f t="shared" si="22"/>
        <v>14.759965200885794</v>
      </c>
    </row>
    <row r="483" spans="1:62" x14ac:dyDescent="0.25">
      <c r="A483" s="14">
        <v>44546.914948854166</v>
      </c>
      <c r="B483" t="s">
        <v>1263</v>
      </c>
      <c r="C483">
        <v>76054</v>
      </c>
      <c r="D483">
        <v>15593</v>
      </c>
      <c r="E483" t="s">
        <v>1090</v>
      </c>
      <c r="F483" t="s">
        <v>588</v>
      </c>
      <c r="G483" t="s">
        <v>1266</v>
      </c>
      <c r="H483" t="s">
        <v>57</v>
      </c>
      <c r="I483" s="1">
        <v>0.91849629629629626</v>
      </c>
      <c r="J483" s="2">
        <v>11.347</v>
      </c>
      <c r="K483" t="s">
        <v>1263</v>
      </c>
      <c r="L483" s="2">
        <v>5.35</v>
      </c>
      <c r="M483" s="2">
        <v>7.3999999999999996E-2</v>
      </c>
      <c r="N483" s="4">
        <v>141.02713700787402</v>
      </c>
      <c r="O483" s="4">
        <v>6.1256103132959776</v>
      </c>
      <c r="P483" s="5">
        <v>7.3099999999999998E-2</v>
      </c>
      <c r="Q483" s="5">
        <v>8.8219863976317717E-3</v>
      </c>
      <c r="R483" s="4">
        <v>0</v>
      </c>
      <c r="S483" s="6">
        <v>44.030297589644427</v>
      </c>
      <c r="T483" s="6">
        <v>1.9779529704462826</v>
      </c>
      <c r="U483" s="17">
        <v>0.61623153839173217</v>
      </c>
      <c r="W483" s="2">
        <v>8.5999999999999993E-2</v>
      </c>
      <c r="X483" s="2">
        <v>1.4999999999999999E-2</v>
      </c>
      <c r="Y483" s="2">
        <v>8.0400000000000003E-3</v>
      </c>
      <c r="Z483" s="2">
        <v>3.1E-4</v>
      </c>
      <c r="AA483" s="2">
        <v>0.88917000000000002</v>
      </c>
      <c r="AB483" s="2">
        <v>124.3781</v>
      </c>
      <c r="AC483" s="2">
        <v>4.7956729999999999</v>
      </c>
      <c r="AD483" s="2">
        <v>7.3099999999999998E-2</v>
      </c>
      <c r="AE483" s="2">
        <v>8.6999999999999994E-3</v>
      </c>
      <c r="AF483" s="2">
        <v>-0.83799999999999997</v>
      </c>
      <c r="AG483" s="2">
        <v>-0.06</v>
      </c>
      <c r="AH483" s="2">
        <v>0.14000000000000001</v>
      </c>
      <c r="AI483" s="2">
        <v>14</v>
      </c>
      <c r="AJ483" s="2">
        <v>3.5</v>
      </c>
      <c r="AK483" s="2">
        <v>83</v>
      </c>
      <c r="AL483" s="2">
        <v>14</v>
      </c>
      <c r="AM483" s="2">
        <v>51.6</v>
      </c>
      <c r="AN483" s="2">
        <v>2</v>
      </c>
      <c r="AO483" s="2">
        <v>-2000</v>
      </c>
      <c r="AP483" s="2">
        <v>3900</v>
      </c>
      <c r="AQ483" s="2">
        <v>1060</v>
      </c>
      <c r="AR483" s="2">
        <v>240</v>
      </c>
      <c r="AS483">
        <v>43.2</v>
      </c>
      <c r="AT483">
        <v>1</v>
      </c>
      <c r="AU483">
        <v>0</v>
      </c>
      <c r="AV483">
        <v>0</v>
      </c>
      <c r="AW483" s="2">
        <v>0.18</v>
      </c>
      <c r="AX483" s="2">
        <v>0.14000000000000001</v>
      </c>
      <c r="AY483" s="2">
        <v>1575</v>
      </c>
      <c r="AZ483" s="2">
        <v>568.75</v>
      </c>
      <c r="BA483" s="2">
        <v>1706.25</v>
      </c>
      <c r="BB483" s="2">
        <v>231.25</v>
      </c>
      <c r="BC483" s="2">
        <v>22125</v>
      </c>
      <c r="BD483" s="2">
        <v>750</v>
      </c>
      <c r="BE483" s="2">
        <v>205.625</v>
      </c>
      <c r="BF483" s="2">
        <v>11.25</v>
      </c>
      <c r="BG483" s="2">
        <v>490.625</v>
      </c>
      <c r="BH483" s="2">
        <v>36.25</v>
      </c>
      <c r="BI483" s="2">
        <f t="shared" si="21"/>
        <v>238.55707189589688</v>
      </c>
      <c r="BJ483" s="2">
        <f t="shared" si="22"/>
        <v>15.353914827196796</v>
      </c>
    </row>
    <row r="484" spans="1:62" s="21" customFormat="1" ht="12.75" x14ac:dyDescent="0.2">
      <c r="A484" s="20">
        <v>44546.586069293982</v>
      </c>
      <c r="B484" s="21" t="s">
        <v>1263</v>
      </c>
      <c r="C484" s="21">
        <v>77060</v>
      </c>
      <c r="D484" s="21">
        <v>16135</v>
      </c>
      <c r="E484" s="21" t="s">
        <v>1090</v>
      </c>
      <c r="F484" s="21" t="s">
        <v>56</v>
      </c>
      <c r="G484" s="21" t="s">
        <v>1267</v>
      </c>
      <c r="H484" s="21" t="s">
        <v>57</v>
      </c>
      <c r="I484" s="22">
        <v>0.58961678240740734</v>
      </c>
      <c r="J484" s="23">
        <v>11.009</v>
      </c>
      <c r="K484" s="21" t="s">
        <v>1263</v>
      </c>
      <c r="L484" s="24">
        <v>3.12</v>
      </c>
      <c r="M484" s="23">
        <v>9.1999999999999998E-2</v>
      </c>
      <c r="N484" s="25">
        <v>28.567547574803154</v>
      </c>
      <c r="O484" s="25">
        <v>2.9409341550295736</v>
      </c>
      <c r="P484" s="26">
        <v>0.625</v>
      </c>
      <c r="Q484" s="26">
        <v>2.1100947846009192E-2</v>
      </c>
      <c r="R484" s="25">
        <v>-0.83710903207406306</v>
      </c>
      <c r="S484" s="27">
        <v>58.824659051727572</v>
      </c>
      <c r="T484" s="27">
        <v>13.577519563247932</v>
      </c>
      <c r="U484" s="28">
        <v>0.16724734072077893</v>
      </c>
      <c r="V484" s="23"/>
      <c r="W484" s="23">
        <v>3.53</v>
      </c>
      <c r="X484" s="23">
        <v>0.44</v>
      </c>
      <c r="Y484" s="23">
        <v>4.0599999999999997E-2</v>
      </c>
      <c r="Z484" s="23">
        <v>4.1000000000000003E-3</v>
      </c>
      <c r="AA484" s="23">
        <v>0.99975999999999998</v>
      </c>
      <c r="AB484" s="23">
        <v>24.63054</v>
      </c>
      <c r="AC484" s="23">
        <v>2.4873210000000001</v>
      </c>
      <c r="AD484" s="23">
        <v>0.625</v>
      </c>
      <c r="AE484" s="23">
        <v>1.7000000000000001E-2</v>
      </c>
      <c r="AF484" s="23">
        <v>-0.98568999999999996</v>
      </c>
      <c r="AG484" s="23">
        <v>2.0499999999999998</v>
      </c>
      <c r="AH484" s="23">
        <v>0.15</v>
      </c>
      <c r="AI484" s="23">
        <v>0.67600000000000005</v>
      </c>
      <c r="AJ484" s="23">
        <v>2.1000000000000001E-2</v>
      </c>
      <c r="AK484" s="23">
        <v>1520</v>
      </c>
      <c r="AL484" s="23">
        <v>100</v>
      </c>
      <c r="AM484" s="23">
        <v>256</v>
      </c>
      <c r="AN484" s="23">
        <v>25</v>
      </c>
      <c r="AO484" s="23">
        <v>22500</v>
      </c>
      <c r="AP484" s="23">
        <v>1000</v>
      </c>
      <c r="AQ484" s="23">
        <v>4566</v>
      </c>
      <c r="AR484" s="23">
        <v>41</v>
      </c>
      <c r="AS484" s="21">
        <v>26.7</v>
      </c>
      <c r="AT484" s="21">
        <v>1.1000000000000001</v>
      </c>
      <c r="AU484" s="21">
        <v>0</v>
      </c>
      <c r="AV484" s="21">
        <v>0</v>
      </c>
      <c r="AW484" s="23">
        <v>0.27399999999999997</v>
      </c>
      <c r="AX484" s="23">
        <v>4.1000000000000002E-2</v>
      </c>
      <c r="AY484" s="23">
        <v>91250</v>
      </c>
      <c r="AZ484" s="23">
        <v>10000</v>
      </c>
      <c r="BA484" s="23">
        <v>45437.5</v>
      </c>
      <c r="BB484" s="23">
        <v>4687.5</v>
      </c>
      <c r="BC484" s="23">
        <v>66437.5</v>
      </c>
      <c r="BD484" s="23">
        <v>4500</v>
      </c>
      <c r="BE484" s="23">
        <v>2987.5</v>
      </c>
      <c r="BF484" s="23">
        <v>281.25</v>
      </c>
      <c r="BG484" s="23">
        <v>1147.5</v>
      </c>
      <c r="BH484" s="23">
        <v>40</v>
      </c>
      <c r="BI484" s="23">
        <f t="shared" si="21"/>
        <v>24.394247413952375</v>
      </c>
      <c r="BJ484" s="23">
        <f t="shared" si="22"/>
        <v>2.8291544852238277</v>
      </c>
    </row>
    <row r="485" spans="1:62" x14ac:dyDescent="0.25">
      <c r="A485" s="14">
        <v>44547.512801365738</v>
      </c>
      <c r="B485" t="s">
        <v>1268</v>
      </c>
      <c r="C485">
        <v>76221</v>
      </c>
      <c r="D485">
        <v>15611</v>
      </c>
      <c r="E485" t="s">
        <v>273</v>
      </c>
      <c r="F485" t="s">
        <v>989</v>
      </c>
      <c r="G485" t="s">
        <v>1269</v>
      </c>
      <c r="H485" t="s">
        <v>829</v>
      </c>
      <c r="I485" s="1">
        <v>0.51636041666666666</v>
      </c>
      <c r="J485" s="2">
        <v>11.098000000000001</v>
      </c>
      <c r="K485" t="s">
        <v>1268</v>
      </c>
      <c r="L485" s="2">
        <v>7.98</v>
      </c>
      <c r="M485" s="2">
        <v>8.7999999999999995E-2</v>
      </c>
      <c r="N485" s="4">
        <v>129.58378582677165</v>
      </c>
      <c r="O485" s="4">
        <v>6.0615328618478896</v>
      </c>
      <c r="P485" s="5">
        <v>0.17</v>
      </c>
      <c r="Q485" s="5">
        <v>2.7213232075591461E-2</v>
      </c>
      <c r="R485" s="4">
        <v>-0.58127412647679366</v>
      </c>
      <c r="S485" s="6">
        <v>41.788837830712126</v>
      </c>
      <c r="T485" s="6">
        <v>2.647056098970666</v>
      </c>
      <c r="U485" s="17">
        <v>0.29142157553817349</v>
      </c>
      <c r="W485" s="2">
        <v>0.20899999999999999</v>
      </c>
      <c r="X485" s="2">
        <v>3.9E-2</v>
      </c>
      <c r="Y485" s="2">
        <v>8.7500000000000008E-3</v>
      </c>
      <c r="Z485" s="2">
        <v>3.6999999999999999E-4</v>
      </c>
      <c r="AA485" s="2">
        <v>0.96553999999999995</v>
      </c>
      <c r="AB485" s="2">
        <v>114.28570000000001</v>
      </c>
      <c r="AC485" s="2">
        <v>4.8326529999999996</v>
      </c>
      <c r="AD485" s="2">
        <v>0.17</v>
      </c>
      <c r="AE485" s="2">
        <v>2.7E-2</v>
      </c>
      <c r="AF485" s="2">
        <v>-0.94837000000000005</v>
      </c>
      <c r="AG485" s="2">
        <v>0.53</v>
      </c>
      <c r="AH485" s="2">
        <v>0.19</v>
      </c>
      <c r="AI485" s="2">
        <v>3.6</v>
      </c>
      <c r="AJ485" s="2">
        <v>0.96</v>
      </c>
      <c r="AK485" s="2">
        <v>191</v>
      </c>
      <c r="AL485" s="2">
        <v>33</v>
      </c>
      <c r="AM485" s="2">
        <v>56.2</v>
      </c>
      <c r="AN485" s="2">
        <v>2.2999999999999998</v>
      </c>
      <c r="AO485" s="2">
        <v>8200</v>
      </c>
      <c r="AP485" s="2">
        <v>2700</v>
      </c>
      <c r="AQ485" s="2">
        <v>2490</v>
      </c>
      <c r="AR485" s="2">
        <v>290</v>
      </c>
      <c r="AS485">
        <v>49.6</v>
      </c>
      <c r="AT485">
        <v>1.3</v>
      </c>
      <c r="AU485">
        <v>0</v>
      </c>
      <c r="AV485">
        <v>0</v>
      </c>
      <c r="AW485" s="2">
        <v>0.16</v>
      </c>
      <c r="AX485" s="2">
        <v>0.17</v>
      </c>
      <c r="AY485" s="2">
        <v>8375</v>
      </c>
      <c r="AZ485" s="2">
        <v>2125</v>
      </c>
      <c r="BA485" s="2">
        <v>5000</v>
      </c>
      <c r="BB485" s="2">
        <v>1000</v>
      </c>
      <c r="BC485" s="2">
        <v>27187.5</v>
      </c>
      <c r="BD485" s="2">
        <v>1437.5</v>
      </c>
      <c r="BE485" s="2">
        <v>373.75</v>
      </c>
      <c r="BF485" s="2">
        <v>53.75</v>
      </c>
      <c r="BG485" s="2">
        <v>447.5</v>
      </c>
      <c r="BH485" s="2">
        <v>38.125</v>
      </c>
      <c r="BI485" s="2">
        <f t="shared" si="21"/>
        <v>100.39992703302684</v>
      </c>
      <c r="BJ485" s="2">
        <f t="shared" si="22"/>
        <v>15.383716027694453</v>
      </c>
    </row>
    <row r="486" spans="1:62" x14ac:dyDescent="0.25">
      <c r="A486" s="14">
        <v>44546.964178530092</v>
      </c>
      <c r="B486" t="s">
        <v>1268</v>
      </c>
      <c r="C486">
        <v>76078</v>
      </c>
      <c r="D486">
        <v>15443</v>
      </c>
      <c r="E486" t="s">
        <v>291</v>
      </c>
      <c r="F486" t="s">
        <v>588</v>
      </c>
      <c r="G486" t="s">
        <v>1270</v>
      </c>
      <c r="H486" t="s">
        <v>57</v>
      </c>
      <c r="I486" s="1">
        <v>0.96772604166666676</v>
      </c>
      <c r="J486" s="2">
        <v>11.038</v>
      </c>
      <c r="K486" t="s">
        <v>1268</v>
      </c>
      <c r="L486" s="2">
        <v>12.25</v>
      </c>
      <c r="M486" s="2">
        <v>2.3E-2</v>
      </c>
      <c r="N486" s="4">
        <v>135.46692283464566</v>
      </c>
      <c r="O486" s="4">
        <v>8.8414566900212872</v>
      </c>
      <c r="P486" s="5">
        <v>0.14799999999999999</v>
      </c>
      <c r="Q486" s="5">
        <v>3.4128603839008717E-2</v>
      </c>
      <c r="R486" s="4">
        <v>0</v>
      </c>
      <c r="S486" s="6">
        <v>41.3075210055814</v>
      </c>
      <c r="T486" s="6">
        <v>3.4122818014331959</v>
      </c>
      <c r="U486" s="17">
        <v>0.32641418548955509</v>
      </c>
      <c r="W486" s="2">
        <v>0.17599999999999999</v>
      </c>
      <c r="X486" s="2">
        <v>5.5E-2</v>
      </c>
      <c r="Y486" s="2">
        <v>8.3700000000000007E-3</v>
      </c>
      <c r="Z486" s="2">
        <v>5.1999999999999995E-4</v>
      </c>
      <c r="AA486" s="2">
        <v>0.99273</v>
      </c>
      <c r="AB486" s="2">
        <v>119.4743</v>
      </c>
      <c r="AC486" s="2">
        <v>7.4225380000000003</v>
      </c>
      <c r="AD486" s="2">
        <v>0.14799999999999999</v>
      </c>
      <c r="AE486" s="2">
        <v>3.4000000000000002E-2</v>
      </c>
      <c r="AF486" s="2">
        <v>-0.98348000000000002</v>
      </c>
      <c r="AG486" s="2">
        <v>0.96</v>
      </c>
      <c r="AH486" s="2">
        <v>0.7</v>
      </c>
      <c r="AI486" s="2">
        <v>4.4000000000000004</v>
      </c>
      <c r="AJ486" s="2">
        <v>1.3</v>
      </c>
      <c r="AK486" s="2">
        <v>163</v>
      </c>
      <c r="AL486" s="2">
        <v>45</v>
      </c>
      <c r="AM486" s="2">
        <v>53.7</v>
      </c>
      <c r="AN486" s="2">
        <v>3.3</v>
      </c>
      <c r="AO486" s="2">
        <v>14700</v>
      </c>
      <c r="AP486" s="2">
        <v>5000</v>
      </c>
      <c r="AQ486" s="2">
        <v>2340</v>
      </c>
      <c r="AR486" s="2">
        <v>400</v>
      </c>
      <c r="AS486">
        <v>85.5</v>
      </c>
      <c r="AT486">
        <v>2.4</v>
      </c>
      <c r="AU486">
        <v>0</v>
      </c>
      <c r="AV486">
        <v>0</v>
      </c>
      <c r="AW486" s="2">
        <v>4.8000000000000001E-2</v>
      </c>
      <c r="AX486" s="2">
        <v>2.4E-2</v>
      </c>
      <c r="AY486" s="2">
        <v>11500</v>
      </c>
      <c r="AZ486" s="2">
        <v>4687.5</v>
      </c>
      <c r="BA486" s="2">
        <v>7437.5</v>
      </c>
      <c r="BB486" s="2">
        <v>2250</v>
      </c>
      <c r="BC486" s="2">
        <v>45875</v>
      </c>
      <c r="BD486" s="2">
        <v>2625</v>
      </c>
      <c r="BE486" s="2">
        <v>450</v>
      </c>
      <c r="BF486" s="2">
        <v>125</v>
      </c>
      <c r="BG486" s="2">
        <v>378.125</v>
      </c>
      <c r="BH486" s="2">
        <v>23.75</v>
      </c>
      <c r="BI486" s="2">
        <f t="shared" si="21"/>
        <v>126.37622997373558</v>
      </c>
      <c r="BJ486" s="2">
        <f t="shared" si="22"/>
        <v>35.841578446676472</v>
      </c>
    </row>
    <row r="487" spans="1:62" s="21" customFormat="1" ht="12.75" x14ac:dyDescent="0.2">
      <c r="A487" s="20">
        <v>44546.635631030091</v>
      </c>
      <c r="B487" s="21" t="s">
        <v>1268</v>
      </c>
      <c r="C487" s="21">
        <v>76940</v>
      </c>
      <c r="D487" s="21">
        <v>15945</v>
      </c>
      <c r="E487" s="21" t="s">
        <v>938</v>
      </c>
      <c r="F487" s="21" t="s">
        <v>56</v>
      </c>
      <c r="G487" s="21" t="s">
        <v>1271</v>
      </c>
      <c r="H487" s="21" t="s">
        <v>57</v>
      </c>
      <c r="I487" s="22">
        <v>0.63917847222222224</v>
      </c>
      <c r="J487" s="23">
        <v>11.01</v>
      </c>
      <c r="K487" s="21" t="s">
        <v>1268</v>
      </c>
      <c r="L487" s="24">
        <v>1.06</v>
      </c>
      <c r="M487" s="23">
        <v>7.3999999999999996E-2</v>
      </c>
      <c r="N487" s="25">
        <v>8.1107868590551195</v>
      </c>
      <c r="O487" s="25">
        <v>1.539974810124308</v>
      </c>
      <c r="P487" s="26">
        <v>0.66320000000000001</v>
      </c>
      <c r="Q487" s="26">
        <v>1.3825472722478607E-2</v>
      </c>
      <c r="R487" s="25">
        <v>-0.33122951319176991</v>
      </c>
      <c r="S487" s="27">
        <v>167.63811015810677</v>
      </c>
      <c r="T487" s="27">
        <v>52.162372363655187</v>
      </c>
      <c r="U487" s="28">
        <v>0.32067084477714286</v>
      </c>
      <c r="V487" s="23"/>
      <c r="W487" s="23">
        <v>13.1</v>
      </c>
      <c r="X487" s="23">
        <v>2.5</v>
      </c>
      <c r="Y487" s="23">
        <v>0.14299999999999999</v>
      </c>
      <c r="Z487" s="23">
        <v>2.7E-2</v>
      </c>
      <c r="AA487" s="23">
        <v>0.99636999999999998</v>
      </c>
      <c r="AB487" s="23">
        <v>6.9930070000000004</v>
      </c>
      <c r="AC487" s="23">
        <v>1.3203579999999999</v>
      </c>
      <c r="AD487" s="23">
        <v>0.66320000000000001</v>
      </c>
      <c r="AE487" s="23">
        <v>3.8999999999999998E-3</v>
      </c>
      <c r="AF487" s="23">
        <v>-0.35843999999999998</v>
      </c>
      <c r="AG487" s="23">
        <v>3.5</v>
      </c>
      <c r="AH487" s="23">
        <v>1.1000000000000001</v>
      </c>
      <c r="AI487" s="23">
        <v>0.63039999999999996</v>
      </c>
      <c r="AJ487" s="23">
        <v>4.3E-3</v>
      </c>
      <c r="AK487" s="23">
        <v>2650</v>
      </c>
      <c r="AL487" s="23">
        <v>180</v>
      </c>
      <c r="AM487" s="23">
        <v>860</v>
      </c>
      <c r="AN487" s="23">
        <v>150</v>
      </c>
      <c r="AO487" s="23">
        <v>28900</v>
      </c>
      <c r="AP487" s="23">
        <v>4900</v>
      </c>
      <c r="AQ487" s="23">
        <v>4653.2</v>
      </c>
      <c r="AR487" s="23">
        <v>8.9</v>
      </c>
      <c r="AS487" s="21">
        <v>9</v>
      </c>
      <c r="AT487" s="21">
        <v>1.2</v>
      </c>
      <c r="AU487" s="21">
        <v>0</v>
      </c>
      <c r="AV487" s="21">
        <v>0</v>
      </c>
      <c r="AW487" s="23">
        <v>0.21299999999999999</v>
      </c>
      <c r="AX487" s="23">
        <v>3.4000000000000002E-2</v>
      </c>
      <c r="AY487" s="23">
        <v>123750</v>
      </c>
      <c r="AZ487" s="23">
        <v>38750</v>
      </c>
      <c r="BA487" s="23">
        <v>61250</v>
      </c>
      <c r="BB487" s="23">
        <v>19375</v>
      </c>
      <c r="BC487" s="23">
        <v>86875</v>
      </c>
      <c r="BD487" s="23">
        <v>27500</v>
      </c>
      <c r="BE487" s="23">
        <v>3812.5</v>
      </c>
      <c r="BF487" s="23">
        <v>1125</v>
      </c>
      <c r="BG487" s="23">
        <v>780</v>
      </c>
      <c r="BH487" s="23">
        <v>40</v>
      </c>
      <c r="BI487" s="23">
        <f t="shared" si="21"/>
        <v>23.912464343376566</v>
      </c>
      <c r="BJ487" s="23">
        <f t="shared" si="22"/>
        <v>10.34819237481755</v>
      </c>
    </row>
    <row r="488" spans="1:62" x14ac:dyDescent="0.25">
      <c r="A488" s="14">
        <v>44547.490243553242</v>
      </c>
      <c r="B488" t="s">
        <v>1272</v>
      </c>
      <c r="C488">
        <v>76295</v>
      </c>
      <c r="D488">
        <v>15724</v>
      </c>
      <c r="E488" t="s">
        <v>168</v>
      </c>
      <c r="F488" t="s">
        <v>989</v>
      </c>
      <c r="G488" t="s">
        <v>1273</v>
      </c>
      <c r="H488" t="s">
        <v>829</v>
      </c>
      <c r="I488" s="1">
        <v>0.49380254629629627</v>
      </c>
      <c r="J488" s="2">
        <v>11.025</v>
      </c>
      <c r="K488" t="s">
        <v>1272</v>
      </c>
      <c r="L488" s="2">
        <v>4.1399999999999997</v>
      </c>
      <c r="M488" s="2">
        <v>2.1999999999999999E-2</v>
      </c>
      <c r="N488" s="4">
        <v>127.68672755905511</v>
      </c>
      <c r="O488" s="4">
        <v>5.7721401461951034</v>
      </c>
      <c r="P488" s="5">
        <v>0.22</v>
      </c>
      <c r="Q488" s="5">
        <v>2.9331893904076499E-2</v>
      </c>
      <c r="R488" s="4">
        <v>0</v>
      </c>
      <c r="S488" s="6">
        <v>39.202182101686766</v>
      </c>
      <c r="T488" s="6">
        <v>2.6775377270283096</v>
      </c>
      <c r="U488" s="17">
        <v>0.22736794055646264</v>
      </c>
      <c r="W488" s="2">
        <v>0.28000000000000003</v>
      </c>
      <c r="X488" s="2">
        <v>0.05</v>
      </c>
      <c r="Y488" s="2">
        <v>8.8800000000000007E-3</v>
      </c>
      <c r="Z488" s="2">
        <v>3.6000000000000002E-4</v>
      </c>
      <c r="AA488" s="2">
        <v>0.99433000000000005</v>
      </c>
      <c r="AB488" s="2">
        <v>112.6126</v>
      </c>
      <c r="AC488" s="2">
        <v>4.5653759999999997</v>
      </c>
      <c r="AD488" s="2">
        <v>0.22</v>
      </c>
      <c r="AE488" s="2">
        <v>2.9000000000000001E-2</v>
      </c>
      <c r="AF488" s="2">
        <v>-0.98775000000000002</v>
      </c>
      <c r="AG488" s="2">
        <v>0.62</v>
      </c>
      <c r="AH488" s="2">
        <v>0.34</v>
      </c>
      <c r="AI488" s="2">
        <v>2.41</v>
      </c>
      <c r="AJ488" s="2">
        <v>0.41</v>
      </c>
      <c r="AK488" s="2">
        <v>249</v>
      </c>
      <c r="AL488" s="2">
        <v>39</v>
      </c>
      <c r="AM488" s="2">
        <v>57</v>
      </c>
      <c r="AN488" s="2">
        <v>2.2999999999999998</v>
      </c>
      <c r="AO488" s="2">
        <v>8300</v>
      </c>
      <c r="AP488" s="2">
        <v>5600</v>
      </c>
      <c r="AQ488" s="2">
        <v>2940</v>
      </c>
      <c r="AR488" s="2">
        <v>210</v>
      </c>
      <c r="AS488">
        <v>28.5</v>
      </c>
      <c r="AT488">
        <v>1.1000000000000001</v>
      </c>
      <c r="AU488">
        <v>0</v>
      </c>
      <c r="AV488">
        <v>0</v>
      </c>
      <c r="AW488" s="2">
        <v>4.5999999999999999E-2</v>
      </c>
      <c r="AX488" s="2">
        <v>3.5000000000000003E-2</v>
      </c>
      <c r="AY488" s="2">
        <v>7000</v>
      </c>
      <c r="AZ488" s="2">
        <v>1812.5</v>
      </c>
      <c r="BA488" s="2">
        <v>3937.5</v>
      </c>
      <c r="BB488" s="2">
        <v>812.5</v>
      </c>
      <c r="BC488" s="2">
        <v>16250</v>
      </c>
      <c r="BD488" s="2">
        <v>1375</v>
      </c>
      <c r="BE488" s="2">
        <v>332.5</v>
      </c>
      <c r="BF488" s="2">
        <v>32.5</v>
      </c>
      <c r="BG488" s="2">
        <v>401.875</v>
      </c>
      <c r="BH488" s="2">
        <v>40</v>
      </c>
      <c r="BI488" s="2">
        <f t="shared" si="21"/>
        <v>67.697292753557477</v>
      </c>
      <c r="BJ488" s="2">
        <f t="shared" si="22"/>
        <v>8.7520120458530073</v>
      </c>
    </row>
    <row r="489" spans="1:62" x14ac:dyDescent="0.25">
      <c r="A489" s="14">
        <v>44546.939643310187</v>
      </c>
      <c r="B489" t="s">
        <v>1272</v>
      </c>
      <c r="C489">
        <v>75969</v>
      </c>
      <c r="D489">
        <v>15503</v>
      </c>
      <c r="E489" t="s">
        <v>171</v>
      </c>
      <c r="F489" t="s">
        <v>588</v>
      </c>
      <c r="G489" t="s">
        <v>1274</v>
      </c>
      <c r="H489" t="s">
        <v>57</v>
      </c>
      <c r="I489" s="1">
        <v>0.94319074074074072</v>
      </c>
      <c r="J489" s="2">
        <v>11.05</v>
      </c>
      <c r="K489" t="s">
        <v>1272</v>
      </c>
      <c r="L489" s="2">
        <v>4.2859999999999996</v>
      </c>
      <c r="M489" s="2">
        <v>3.6999999999999998E-2</v>
      </c>
      <c r="N489" s="4">
        <v>141.20277165354329</v>
      </c>
      <c r="O489" s="4">
        <v>5.8292333620003651</v>
      </c>
      <c r="P489" s="5">
        <v>0.11600000000000001</v>
      </c>
      <c r="Q489" s="5">
        <v>2.4111872594222126E-2</v>
      </c>
      <c r="R489" s="4">
        <v>0</v>
      </c>
      <c r="S489" s="6">
        <v>41.48860899758418</v>
      </c>
      <c r="T489" s="6">
        <v>2.2227865711177239</v>
      </c>
      <c r="U489" s="17">
        <v>0.4037883619000503</v>
      </c>
      <c r="W489" s="2">
        <v>0.13400000000000001</v>
      </c>
      <c r="X489" s="2">
        <v>3.4000000000000002E-2</v>
      </c>
      <c r="Y489" s="2">
        <v>8.0300000000000007E-3</v>
      </c>
      <c r="Z489" s="2">
        <v>2.9E-4</v>
      </c>
      <c r="AA489" s="2">
        <v>0.82508000000000004</v>
      </c>
      <c r="AB489" s="2">
        <v>124.533</v>
      </c>
      <c r="AC489" s="2">
        <v>4.4974559999999997</v>
      </c>
      <c r="AD489" s="2">
        <v>0.11600000000000001</v>
      </c>
      <c r="AE489" s="2">
        <v>2.4E-2</v>
      </c>
      <c r="AF489" s="2">
        <v>-0.78268000000000004</v>
      </c>
      <c r="AG489" s="2">
        <v>0.11</v>
      </c>
      <c r="AH489" s="2">
        <v>0.25</v>
      </c>
      <c r="AI489" s="2">
        <v>7.1</v>
      </c>
      <c r="AJ489" s="2">
        <v>2.2999999999999998</v>
      </c>
      <c r="AK489" s="2">
        <v>126</v>
      </c>
      <c r="AL489" s="2">
        <v>30</v>
      </c>
      <c r="AM489" s="2">
        <v>51.6</v>
      </c>
      <c r="AN489" s="2">
        <v>1.9</v>
      </c>
      <c r="AO489" s="2">
        <v>3900</v>
      </c>
      <c r="AP489" s="2">
        <v>2100</v>
      </c>
      <c r="AQ489" s="2">
        <v>1780</v>
      </c>
      <c r="AR489" s="2">
        <v>360</v>
      </c>
      <c r="AS489">
        <v>33.840000000000003</v>
      </c>
      <c r="AT489">
        <v>0.71</v>
      </c>
      <c r="AU489">
        <v>0</v>
      </c>
      <c r="AV489">
        <v>0</v>
      </c>
      <c r="AW489" s="2">
        <v>0.09</v>
      </c>
      <c r="AX489" s="2">
        <v>5.8000000000000003E-2</v>
      </c>
      <c r="AY489" s="2">
        <v>3125</v>
      </c>
      <c r="AZ489" s="2">
        <v>1187.5</v>
      </c>
      <c r="BA489" s="2">
        <v>2237.5</v>
      </c>
      <c r="BB489" s="2">
        <v>587.5</v>
      </c>
      <c r="BC489" s="2">
        <v>17250</v>
      </c>
      <c r="BD489" s="2">
        <v>687.5</v>
      </c>
      <c r="BE489" s="2">
        <v>225.625</v>
      </c>
      <c r="BF489" s="2">
        <v>26.875</v>
      </c>
      <c r="BG489" s="2">
        <v>406.875</v>
      </c>
      <c r="BH489" s="2">
        <v>38.75</v>
      </c>
      <c r="BI489" s="2">
        <f t="shared" si="21"/>
        <v>130.66818453518184</v>
      </c>
      <c r="BJ489" s="2">
        <f t="shared" si="22"/>
        <v>16.412501451612592</v>
      </c>
    </row>
    <row r="490" spans="1:62" s="21" customFormat="1" ht="12.75" x14ac:dyDescent="0.2">
      <c r="A490" s="20">
        <v>44546.611420312503</v>
      </c>
      <c r="B490" s="21" t="s">
        <v>1272</v>
      </c>
      <c r="C490" s="21">
        <v>77075</v>
      </c>
      <c r="D490" s="21">
        <v>15945</v>
      </c>
      <c r="E490" s="21" t="s">
        <v>642</v>
      </c>
      <c r="F490" s="21" t="s">
        <v>56</v>
      </c>
      <c r="G490" s="21" t="s">
        <v>1275</v>
      </c>
      <c r="H490" s="21" t="s">
        <v>57</v>
      </c>
      <c r="I490" s="22">
        <v>0.61496782407407402</v>
      </c>
      <c r="J490" s="23">
        <v>11.004</v>
      </c>
      <c r="K490" s="21" t="s">
        <v>1272</v>
      </c>
      <c r="L490" s="24">
        <v>1.0349999999999999</v>
      </c>
      <c r="M490" s="23">
        <v>9.8000000000000004E-2</v>
      </c>
      <c r="N490" s="25">
        <v>7.9441267677165364</v>
      </c>
      <c r="O490" s="25">
        <v>0.72497790990939603</v>
      </c>
      <c r="P490" s="26">
        <v>0.71</v>
      </c>
      <c r="Q490" s="26">
        <v>1.9252012881774208E-2</v>
      </c>
      <c r="R490" s="25">
        <v>-0.40521045457543536</v>
      </c>
      <c r="S490" s="27">
        <v>123.41186284703858</v>
      </c>
      <c r="T490" s="27">
        <v>48.815910519121253</v>
      </c>
      <c r="U490" s="28">
        <v>0.3171698477988375</v>
      </c>
      <c r="V490" s="23"/>
      <c r="W490" s="23">
        <v>14.3</v>
      </c>
      <c r="X490" s="23">
        <v>1.4</v>
      </c>
      <c r="Y490" s="23">
        <v>0.14599999999999999</v>
      </c>
      <c r="Z490" s="23">
        <v>1.2999999999999999E-2</v>
      </c>
      <c r="AA490" s="23">
        <v>0.99843999999999999</v>
      </c>
      <c r="AB490" s="23">
        <v>6.8493149999999998</v>
      </c>
      <c r="AC490" s="23">
        <v>0.60987049999999998</v>
      </c>
      <c r="AD490" s="23">
        <v>0.71</v>
      </c>
      <c r="AE490" s="23">
        <v>1.2999999999999999E-2</v>
      </c>
      <c r="AF490" s="23">
        <v>-0.78829000000000005</v>
      </c>
      <c r="AG490" s="23">
        <v>2.72</v>
      </c>
      <c r="AH490" s="23">
        <v>0.57999999999999996</v>
      </c>
      <c r="AI490" s="23">
        <v>0.59099999999999997</v>
      </c>
      <c r="AJ490" s="23">
        <v>0.01</v>
      </c>
      <c r="AK490" s="23">
        <v>2762</v>
      </c>
      <c r="AL490" s="23">
        <v>90</v>
      </c>
      <c r="AM490" s="23">
        <v>877</v>
      </c>
      <c r="AN490" s="23">
        <v>70</v>
      </c>
      <c r="AO490" s="23">
        <v>28300</v>
      </c>
      <c r="AP490" s="23">
        <v>3000</v>
      </c>
      <c r="AQ490" s="23">
        <v>4760</v>
      </c>
      <c r="AR490" s="23">
        <v>29</v>
      </c>
      <c r="AS490" s="21">
        <v>8.76</v>
      </c>
      <c r="AT490" s="21">
        <v>0.57999999999999996</v>
      </c>
      <c r="AU490" s="21">
        <v>0</v>
      </c>
      <c r="AV490" s="21">
        <v>0</v>
      </c>
      <c r="AW490" s="23">
        <v>0.27799999999999997</v>
      </c>
      <c r="AX490" s="23">
        <v>4.8000000000000001E-2</v>
      </c>
      <c r="AY490" s="23">
        <v>126250</v>
      </c>
      <c r="AZ490" s="23">
        <v>15625</v>
      </c>
      <c r="BA490" s="23">
        <v>62500</v>
      </c>
      <c r="BB490" s="23">
        <v>7500</v>
      </c>
      <c r="BC490" s="23">
        <v>82500</v>
      </c>
      <c r="BD490" s="23">
        <v>8750</v>
      </c>
      <c r="BE490" s="23">
        <v>3993.75</v>
      </c>
      <c r="BF490" s="23">
        <v>443.75</v>
      </c>
      <c r="BG490" s="23">
        <v>946.25</v>
      </c>
      <c r="BH490" s="23">
        <v>25</v>
      </c>
      <c r="BI490" s="23">
        <f t="shared" si="21"/>
        <v>21.84826940301064</v>
      </c>
      <c r="BJ490" s="23">
        <f t="shared" si="22"/>
        <v>3.3560059211235904</v>
      </c>
    </row>
    <row r="491" spans="1:62" s="21" customFormat="1" ht="12.75" x14ac:dyDescent="0.2">
      <c r="A491" s="20">
        <v>44546.696942685187</v>
      </c>
      <c r="B491" s="21" t="s">
        <v>1276</v>
      </c>
      <c r="C491" s="21">
        <v>76930</v>
      </c>
      <c r="D491" s="21">
        <v>16300</v>
      </c>
      <c r="E491" s="21" t="s">
        <v>1277</v>
      </c>
      <c r="F491" s="21" t="s">
        <v>56</v>
      </c>
      <c r="G491" s="21" t="s">
        <v>1278</v>
      </c>
      <c r="H491" s="21" t="s">
        <v>57</v>
      </c>
      <c r="I491" s="22">
        <v>0.70049016203703707</v>
      </c>
      <c r="J491" s="23">
        <v>11.05</v>
      </c>
      <c r="K491" s="21" t="s">
        <v>1276</v>
      </c>
      <c r="L491" s="24">
        <v>3.9449999999999998</v>
      </c>
      <c r="M491" s="23">
        <v>4.3999999999999997E-2</v>
      </c>
      <c r="N491" s="25">
        <v>58.875253275590559</v>
      </c>
      <c r="O491" s="25">
        <v>10.229209486454641</v>
      </c>
      <c r="P491" s="26">
        <v>0.46</v>
      </c>
      <c r="Q491" s="26">
        <v>5.0839354834616067E-2</v>
      </c>
      <c r="R491" s="25">
        <v>-0.79375494125861878</v>
      </c>
      <c r="S491" s="27">
        <v>51.536325420204918</v>
      </c>
      <c r="T491" s="27">
        <v>11.959862741531749</v>
      </c>
      <c r="U491" s="28">
        <v>0.14793044112016185</v>
      </c>
      <c r="V491" s="23"/>
      <c r="W491" s="23">
        <v>1.31</v>
      </c>
      <c r="X491" s="23">
        <v>0.35</v>
      </c>
      <c r="Y491" s="23">
        <v>1.9699999999999999E-2</v>
      </c>
      <c r="Z491" s="23">
        <v>3.3999999999999998E-3</v>
      </c>
      <c r="AA491" s="23">
        <v>0.99912000000000001</v>
      </c>
      <c r="AB491" s="23">
        <v>50.761420000000001</v>
      </c>
      <c r="AC491" s="23">
        <v>8.7608540000000001</v>
      </c>
      <c r="AD491" s="23">
        <v>0.46</v>
      </c>
      <c r="AE491" s="23">
        <v>0.05</v>
      </c>
      <c r="AF491" s="23">
        <v>-0.99507000000000001</v>
      </c>
      <c r="AG491" s="23">
        <v>2.6</v>
      </c>
      <c r="AH491" s="23">
        <v>1</v>
      </c>
      <c r="AI491" s="23">
        <v>0.97</v>
      </c>
      <c r="AJ491" s="23">
        <v>0.12</v>
      </c>
      <c r="AK491" s="23">
        <v>820</v>
      </c>
      <c r="AL491" s="23">
        <v>160</v>
      </c>
      <c r="AM491" s="23">
        <v>126</v>
      </c>
      <c r="AN491" s="23">
        <v>21</v>
      </c>
      <c r="AO491" s="23">
        <v>24000</v>
      </c>
      <c r="AP491" s="23">
        <v>5600</v>
      </c>
      <c r="AQ491" s="23">
        <v>4090</v>
      </c>
      <c r="AR491" s="23">
        <v>170</v>
      </c>
      <c r="AS491" s="21">
        <v>31.07</v>
      </c>
      <c r="AT491" s="21">
        <v>0.78</v>
      </c>
      <c r="AU491" s="21">
        <v>0</v>
      </c>
      <c r="AV491" s="21">
        <v>0</v>
      </c>
      <c r="AW491" s="23">
        <v>0.11</v>
      </c>
      <c r="AX491" s="23">
        <v>3.6000000000000004E-2</v>
      </c>
      <c r="AY491" s="23">
        <v>39375</v>
      </c>
      <c r="AZ491" s="23">
        <v>10625</v>
      </c>
      <c r="BA491" s="23">
        <v>19812.5</v>
      </c>
      <c r="BB491" s="23">
        <v>5187.5</v>
      </c>
      <c r="BC491" s="23">
        <v>38750</v>
      </c>
      <c r="BD491" s="23">
        <v>6250</v>
      </c>
      <c r="BE491" s="23">
        <v>1293.75</v>
      </c>
      <c r="BF491" s="23">
        <v>300</v>
      </c>
      <c r="BG491" s="23">
        <v>515.625</v>
      </c>
      <c r="BH491" s="23">
        <v>33.75</v>
      </c>
      <c r="BI491" s="23">
        <f t="shared" si="21"/>
        <v>32.97540452901503</v>
      </c>
      <c r="BJ491" s="23">
        <f t="shared" si="22"/>
        <v>9.3142988924152252</v>
      </c>
    </row>
    <row r="492" spans="1:62" x14ac:dyDescent="0.25">
      <c r="A492" s="14">
        <v>44547.435258067133</v>
      </c>
      <c r="B492" t="s">
        <v>1279</v>
      </c>
      <c r="C492">
        <v>65966</v>
      </c>
      <c r="D492">
        <v>59362</v>
      </c>
      <c r="E492" t="s">
        <v>1280</v>
      </c>
      <c r="F492" t="s">
        <v>989</v>
      </c>
      <c r="G492" t="s">
        <v>1281</v>
      </c>
      <c r="H492" t="s">
        <v>829</v>
      </c>
      <c r="I492" s="1">
        <v>0.43881712962962965</v>
      </c>
      <c r="J492" s="2">
        <v>11.016</v>
      </c>
      <c r="K492" t="s">
        <v>1279</v>
      </c>
      <c r="L492" s="2">
        <v>9.4700000000000006</v>
      </c>
      <c r="M492" s="2">
        <v>10.89</v>
      </c>
      <c r="N492" s="4">
        <v>9.6498572598425199</v>
      </c>
      <c r="O492" s="4">
        <v>0.25882861282781794</v>
      </c>
      <c r="P492" s="5">
        <v>6.3799999999999996E-2</v>
      </c>
      <c r="Q492" s="5">
        <v>1.2859922239267234E-3</v>
      </c>
      <c r="R492" s="4">
        <v>0.99310036991679385</v>
      </c>
      <c r="S492" s="6">
        <v>633.30207967967988</v>
      </c>
      <c r="T492" s="6">
        <v>16.578399779109301</v>
      </c>
      <c r="U492" s="17">
        <v>0.98928204794909302</v>
      </c>
      <c r="W492" s="2">
        <v>1.04</v>
      </c>
      <c r="X492" s="2">
        <v>1.6E-2</v>
      </c>
      <c r="Y492" s="2">
        <v>0.11749999999999999</v>
      </c>
      <c r="Z492" s="2">
        <v>2.0999999999999999E-3</v>
      </c>
      <c r="AA492" s="2">
        <v>0.99470000000000003</v>
      </c>
      <c r="AB492" s="2">
        <v>8.5106380000000001</v>
      </c>
      <c r="AC492" s="2">
        <v>0.15210499999999999</v>
      </c>
      <c r="AD492" s="2">
        <v>6.3799999999999996E-2</v>
      </c>
      <c r="AE492" s="2">
        <v>1.6000000000000001E-4</v>
      </c>
      <c r="AF492" s="2">
        <v>6.5599000000000005E-2</v>
      </c>
      <c r="AG492" s="2">
        <v>2.0580000000000001E-2</v>
      </c>
      <c r="AH492" s="2">
        <v>6.0999999999999997E-4</v>
      </c>
      <c r="AI492" s="2">
        <v>5.0279999999999996</v>
      </c>
      <c r="AJ492" s="2">
        <v>1.4E-2</v>
      </c>
      <c r="AK492" s="2">
        <v>724</v>
      </c>
      <c r="AL492" s="2">
        <v>7.9</v>
      </c>
      <c r="AM492" s="2">
        <v>716</v>
      </c>
      <c r="AN492" s="2">
        <v>12</v>
      </c>
      <c r="AO492" s="2">
        <v>412</v>
      </c>
      <c r="AP492" s="2">
        <v>12</v>
      </c>
      <c r="AQ492" s="2">
        <v>734.2</v>
      </c>
      <c r="AR492" s="2">
        <v>5.3</v>
      </c>
      <c r="AS492">
        <v>68.3</v>
      </c>
      <c r="AT492">
        <v>4.0999999999999996</v>
      </c>
      <c r="AU492">
        <v>0</v>
      </c>
      <c r="AV492">
        <v>0</v>
      </c>
      <c r="AW492" s="2">
        <v>24.34</v>
      </c>
      <c r="AX492" s="2">
        <v>0.97</v>
      </c>
      <c r="AY492" s="2">
        <v>95250</v>
      </c>
      <c r="AZ492" s="2">
        <v>4062.5</v>
      </c>
      <c r="BA492" s="2">
        <v>35000</v>
      </c>
      <c r="BB492" s="2">
        <v>1562.5</v>
      </c>
      <c r="BC492" s="2">
        <v>514375</v>
      </c>
      <c r="BD492" s="2">
        <v>23125</v>
      </c>
      <c r="BE492" s="2">
        <v>-25</v>
      </c>
      <c r="BF492" s="2">
        <v>8.125</v>
      </c>
      <c r="BG492" s="2">
        <v>-58.125</v>
      </c>
      <c r="BH492" s="2">
        <v>13.75</v>
      </c>
      <c r="BI492" s="2">
        <f t="shared" si="21"/>
        <v>-44239.824299267319</v>
      </c>
      <c r="BJ492" s="2">
        <f t="shared" si="22"/>
        <v>-14514.854725264513</v>
      </c>
    </row>
    <row r="493" spans="1:62" x14ac:dyDescent="0.25">
      <c r="A493" s="14">
        <v>44546.883600636575</v>
      </c>
      <c r="B493" t="s">
        <v>1279</v>
      </c>
      <c r="C493">
        <v>66021</v>
      </c>
      <c r="D493">
        <v>59132</v>
      </c>
      <c r="E493" t="s">
        <v>1280</v>
      </c>
      <c r="F493" t="s">
        <v>588</v>
      </c>
      <c r="G493" t="s">
        <v>1282</v>
      </c>
      <c r="H493" t="s">
        <v>57</v>
      </c>
      <c r="I493" s="1">
        <v>0.88714803240740736</v>
      </c>
      <c r="J493" s="2">
        <v>11.003</v>
      </c>
      <c r="K493" t="s">
        <v>1279</v>
      </c>
      <c r="L493" s="2">
        <v>8.18</v>
      </c>
      <c r="M493" s="2">
        <v>8.1999999999999993</v>
      </c>
      <c r="N493" s="4">
        <v>9.5282203464566937</v>
      </c>
      <c r="O493" s="4">
        <v>0.25414081491981233</v>
      </c>
      <c r="P493" s="5">
        <v>6.4100000000000004E-2</v>
      </c>
      <c r="Q493" s="5">
        <v>1.3101236582857361E-3</v>
      </c>
      <c r="R493" s="4">
        <v>-0.21708282110335195</v>
      </c>
      <c r="S493" s="6">
        <v>640.93021913015025</v>
      </c>
      <c r="T493" s="6">
        <v>16.682785256844486</v>
      </c>
      <c r="U493" s="17">
        <v>0.99305748682921668</v>
      </c>
      <c r="W493" s="2">
        <v>1.052</v>
      </c>
      <c r="X493" s="2">
        <v>0.02</v>
      </c>
      <c r="Y493" s="2">
        <v>0.11899999999999999</v>
      </c>
      <c r="Z493" s="2">
        <v>2.0999999999999999E-3</v>
      </c>
      <c r="AA493" s="2">
        <v>0.98111999999999999</v>
      </c>
      <c r="AB493" s="2">
        <v>8.4033610000000003</v>
      </c>
      <c r="AC493" s="2">
        <v>0.1482946</v>
      </c>
      <c r="AD493" s="2">
        <v>6.4100000000000004E-2</v>
      </c>
      <c r="AE493" s="2">
        <v>2.7E-4</v>
      </c>
      <c r="AF493" s="2">
        <v>6.9440000000000002E-2</v>
      </c>
      <c r="AG493" s="2">
        <v>2.147E-2</v>
      </c>
      <c r="AH493" s="2">
        <v>1.2999999999999999E-4</v>
      </c>
      <c r="AI493" s="2">
        <v>5.51</v>
      </c>
      <c r="AJ493" s="2">
        <v>2.1999999999999999E-2</v>
      </c>
      <c r="AK493" s="2">
        <v>729.5</v>
      </c>
      <c r="AL493" s="2">
        <v>9.8000000000000007</v>
      </c>
      <c r="AM493" s="2">
        <v>725</v>
      </c>
      <c r="AN493" s="2">
        <v>12</v>
      </c>
      <c r="AO493" s="2">
        <v>429.3</v>
      </c>
      <c r="AP493" s="2">
        <v>2.5</v>
      </c>
      <c r="AQ493" s="2">
        <v>744</v>
      </c>
      <c r="AR493" s="2">
        <v>8.8000000000000007</v>
      </c>
      <c r="AS493">
        <v>47.9</v>
      </c>
      <c r="AT493">
        <v>2.6</v>
      </c>
      <c r="AU493">
        <v>0</v>
      </c>
      <c r="AV493">
        <v>0</v>
      </c>
      <c r="AW493" s="2">
        <v>15.84</v>
      </c>
      <c r="AX493" s="2">
        <v>0.63</v>
      </c>
      <c r="AY493" s="2">
        <v>59750</v>
      </c>
      <c r="AZ493" s="2">
        <v>2437.5</v>
      </c>
      <c r="BA493" s="2">
        <v>24500</v>
      </c>
      <c r="BB493" s="2">
        <v>937.5</v>
      </c>
      <c r="BC493" s="2">
        <v>360000</v>
      </c>
      <c r="BD493" s="2">
        <v>13750</v>
      </c>
      <c r="BE493" s="2">
        <v>-7.9375</v>
      </c>
      <c r="BF493" s="2">
        <v>6</v>
      </c>
      <c r="BG493" s="2">
        <v>56.25</v>
      </c>
      <c r="BH493" s="2">
        <v>13.125</v>
      </c>
      <c r="BI493" s="2">
        <f t="shared" si="21"/>
        <v>-17242.085888832527</v>
      </c>
      <c r="BJ493" s="2">
        <f t="shared" si="22"/>
        <v>-13050.014829761963</v>
      </c>
    </row>
    <row r="494" spans="1:62" x14ac:dyDescent="0.25">
      <c r="A494" s="14">
        <v>44546.555233969906</v>
      </c>
      <c r="B494" t="s">
        <v>1279</v>
      </c>
      <c r="C494">
        <v>65983</v>
      </c>
      <c r="D494">
        <v>59041</v>
      </c>
      <c r="E494" t="s">
        <v>1280</v>
      </c>
      <c r="F494" t="s">
        <v>56</v>
      </c>
      <c r="G494" t="s">
        <v>1283</v>
      </c>
      <c r="H494" t="s">
        <v>57</v>
      </c>
      <c r="I494" s="1">
        <v>0.55878148148148143</v>
      </c>
      <c r="J494" s="2">
        <v>11.05</v>
      </c>
      <c r="K494" t="s">
        <v>1279</v>
      </c>
      <c r="L494" s="3">
        <v>6.11</v>
      </c>
      <c r="M494" s="2">
        <v>5.19</v>
      </c>
      <c r="N494" s="4">
        <v>9.4066707874015769</v>
      </c>
      <c r="O494" s="4">
        <v>0.36501169023706465</v>
      </c>
      <c r="P494" s="5">
        <v>6.3630000000000006E-2</v>
      </c>
      <c r="Q494" s="5">
        <v>1.3122159730776029E-3</v>
      </c>
      <c r="R494" s="4">
        <v>0.42929286732814076</v>
      </c>
      <c r="S494" s="6">
        <v>649.38088040373509</v>
      </c>
      <c r="T494" s="6">
        <v>24.557538866159479</v>
      </c>
      <c r="U494" s="17">
        <v>1.0066072284285648</v>
      </c>
      <c r="W494" s="2">
        <v>1.0820000000000001</v>
      </c>
      <c r="X494" s="2">
        <v>3.4000000000000002E-2</v>
      </c>
      <c r="Y494" s="2">
        <v>0.12330000000000001</v>
      </c>
      <c r="Z494" s="2">
        <v>4.1000000000000003E-3</v>
      </c>
      <c r="AA494" s="2">
        <v>0.99</v>
      </c>
      <c r="AB494" s="2">
        <v>8.1103000000000005</v>
      </c>
      <c r="AC494" s="2">
        <v>0.26968560000000003</v>
      </c>
      <c r="AD494" s="2">
        <v>6.3630000000000006E-2</v>
      </c>
      <c r="AE494" s="2">
        <v>3.2000000000000003E-4</v>
      </c>
      <c r="AF494" s="2">
        <v>0.34101999999999999</v>
      </c>
      <c r="AG494" s="2">
        <v>2.3779999999999999E-2</v>
      </c>
      <c r="AH494" s="2">
        <v>7.7999999999999999E-4</v>
      </c>
      <c r="AI494" s="2">
        <v>6.0620000000000003</v>
      </c>
      <c r="AJ494" s="2">
        <v>4.3999999999999997E-2</v>
      </c>
      <c r="AK494" s="2">
        <v>744</v>
      </c>
      <c r="AL494" s="2">
        <v>16</v>
      </c>
      <c r="AM494" s="2">
        <v>749</v>
      </c>
      <c r="AN494" s="2">
        <v>23</v>
      </c>
      <c r="AO494" s="2">
        <v>475</v>
      </c>
      <c r="AP494" s="2">
        <v>15</v>
      </c>
      <c r="AQ494" s="2">
        <v>728</v>
      </c>
      <c r="AR494" s="2">
        <v>11</v>
      </c>
      <c r="AS494">
        <v>49.1</v>
      </c>
      <c r="AT494">
        <v>3.9</v>
      </c>
      <c r="AU494">
        <v>0</v>
      </c>
      <c r="AV494">
        <v>0</v>
      </c>
      <c r="AW494" s="2">
        <v>14.82</v>
      </c>
      <c r="AX494" s="2">
        <v>0.99</v>
      </c>
      <c r="AY494" s="2">
        <v>56687.5</v>
      </c>
      <c r="AZ494" s="2">
        <v>3312.5</v>
      </c>
      <c r="BA494" s="2">
        <v>25500</v>
      </c>
      <c r="BB494" s="2">
        <v>1375</v>
      </c>
      <c r="BC494" s="2">
        <v>378125</v>
      </c>
      <c r="BD494" s="2">
        <v>19375</v>
      </c>
      <c r="BE494" s="2">
        <v>24.375</v>
      </c>
      <c r="BF494" s="2">
        <v>18.125</v>
      </c>
      <c r="BG494" s="2">
        <v>0.125</v>
      </c>
      <c r="BH494" s="2">
        <v>13.75</v>
      </c>
      <c r="BI494" s="2">
        <f t="shared" si="21"/>
        <v>15531.14516758571</v>
      </c>
      <c r="BJ494" s="2">
        <f t="shared" si="22"/>
        <v>11576.186851463748</v>
      </c>
    </row>
    <row r="495" spans="1:62" x14ac:dyDescent="0.25">
      <c r="A495" s="14">
        <v>44547.459506851854</v>
      </c>
      <c r="B495" t="s">
        <v>1284</v>
      </c>
      <c r="C495">
        <v>65998</v>
      </c>
      <c r="D495">
        <v>59362</v>
      </c>
      <c r="E495" t="s">
        <v>1285</v>
      </c>
      <c r="F495" t="s">
        <v>989</v>
      </c>
      <c r="G495" t="s">
        <v>1286</v>
      </c>
      <c r="H495" t="s">
        <v>829</v>
      </c>
      <c r="I495" s="1">
        <v>0.46306585648148152</v>
      </c>
      <c r="J495" s="2">
        <v>11.009</v>
      </c>
      <c r="K495" t="s">
        <v>1284</v>
      </c>
      <c r="L495" s="2">
        <v>9.6199999999999992</v>
      </c>
      <c r="M495" s="2">
        <v>10.89</v>
      </c>
      <c r="N495" s="4">
        <v>9.5603561574803155</v>
      </c>
      <c r="O495" s="4">
        <v>0.2777994892260226</v>
      </c>
      <c r="P495" s="5">
        <v>6.3850000000000004E-2</v>
      </c>
      <c r="Q495" s="5">
        <v>1.2896235884939451E-3</v>
      </c>
      <c r="R495" s="4">
        <v>9.7626292939296866E-2</v>
      </c>
      <c r="S495" s="6">
        <v>639.03512531233662</v>
      </c>
      <c r="T495" s="6">
        <v>18.114657025450278</v>
      </c>
      <c r="U495" s="17">
        <v>0.99259412216203535</v>
      </c>
      <c r="W495" s="2">
        <v>1.048</v>
      </c>
      <c r="X495" s="2">
        <v>2.1999999999999999E-2</v>
      </c>
      <c r="Y495" s="2">
        <v>0.1186</v>
      </c>
      <c r="Z495" s="2">
        <v>2.5000000000000001E-3</v>
      </c>
      <c r="AA495" s="2">
        <v>0.99402000000000001</v>
      </c>
      <c r="AB495" s="2">
        <v>8.4317030000000006</v>
      </c>
      <c r="AC495" s="2">
        <v>0.177734</v>
      </c>
      <c r="AD495" s="2">
        <v>6.3850000000000004E-2</v>
      </c>
      <c r="AE495" s="2">
        <v>1.8000000000000001E-4</v>
      </c>
      <c r="AF495" s="2">
        <v>-3.1675000000000002E-2</v>
      </c>
      <c r="AG495" s="2">
        <v>2.0580000000000001E-2</v>
      </c>
      <c r="AH495" s="2">
        <v>6.3000000000000003E-4</v>
      </c>
      <c r="AI495" s="2">
        <v>4.9989999999999997</v>
      </c>
      <c r="AJ495" s="2">
        <v>1.2E-2</v>
      </c>
      <c r="AK495" s="2">
        <v>728</v>
      </c>
      <c r="AL495" s="2">
        <v>11</v>
      </c>
      <c r="AM495" s="2">
        <v>722</v>
      </c>
      <c r="AN495" s="2">
        <v>14</v>
      </c>
      <c r="AO495" s="2">
        <v>412</v>
      </c>
      <c r="AP495" s="2">
        <v>12</v>
      </c>
      <c r="AQ495" s="2">
        <v>735.6</v>
      </c>
      <c r="AR495" s="2">
        <v>6.1</v>
      </c>
      <c r="AS495">
        <v>76.900000000000006</v>
      </c>
      <c r="AT495">
        <v>3.8</v>
      </c>
      <c r="AU495">
        <v>0</v>
      </c>
      <c r="AV495">
        <v>0</v>
      </c>
      <c r="AW495" s="2">
        <v>27.36</v>
      </c>
      <c r="AX495" s="2">
        <v>0.75</v>
      </c>
      <c r="AY495" s="2">
        <v>106500</v>
      </c>
      <c r="AZ495" s="2">
        <v>3125</v>
      </c>
      <c r="BA495" s="2">
        <v>39187.5</v>
      </c>
      <c r="BB495" s="2">
        <v>1250</v>
      </c>
      <c r="BC495" s="2">
        <v>576875</v>
      </c>
      <c r="BD495" s="2">
        <v>18125</v>
      </c>
      <c r="BE495" s="2">
        <v>23.75</v>
      </c>
      <c r="BF495" s="2">
        <v>10.625</v>
      </c>
      <c r="BG495" s="2">
        <v>66.875</v>
      </c>
      <c r="BH495" s="2">
        <v>19.375</v>
      </c>
      <c r="BI495" s="2">
        <f t="shared" si="21"/>
        <v>68972.646963137231</v>
      </c>
      <c r="BJ495" s="2">
        <f t="shared" si="22"/>
        <v>30932.188722853825</v>
      </c>
    </row>
    <row r="496" spans="1:62" x14ac:dyDescent="0.25">
      <c r="A496" s="14">
        <v>44546.908885439814</v>
      </c>
      <c r="B496" t="s">
        <v>1284</v>
      </c>
      <c r="C496">
        <v>66053</v>
      </c>
      <c r="D496">
        <v>59132</v>
      </c>
      <c r="E496" t="s">
        <v>93</v>
      </c>
      <c r="F496" t="s">
        <v>588</v>
      </c>
      <c r="G496" t="s">
        <v>1287</v>
      </c>
      <c r="H496" t="s">
        <v>57</v>
      </c>
      <c r="I496" s="1">
        <v>0.91243287037037035</v>
      </c>
      <c r="J496" s="2">
        <v>11.042</v>
      </c>
      <c r="K496" t="s">
        <v>1284</v>
      </c>
      <c r="L496" s="2">
        <v>7.17</v>
      </c>
      <c r="M496" s="2">
        <v>7.31</v>
      </c>
      <c r="N496" s="4">
        <v>9.5603561574803155</v>
      </c>
      <c r="O496" s="4">
        <v>0.24002840389693578</v>
      </c>
      <c r="P496" s="5">
        <v>6.4100000000000004E-2</v>
      </c>
      <c r="Q496" s="5">
        <v>1.2919458192973885E-3</v>
      </c>
      <c r="R496" s="4">
        <v>-0.34391955812463409</v>
      </c>
      <c r="S496" s="6">
        <v>638.83204890827085</v>
      </c>
      <c r="T496" s="6">
        <v>15.656153046832893</v>
      </c>
      <c r="U496" s="17">
        <v>0.99191865614383501</v>
      </c>
      <c r="W496" s="2">
        <v>1.0489999999999999</v>
      </c>
      <c r="X496" s="2">
        <v>1.7000000000000001E-2</v>
      </c>
      <c r="Y496" s="2">
        <v>0.1186</v>
      </c>
      <c r="Z496" s="2">
        <v>1.8E-3</v>
      </c>
      <c r="AA496" s="2">
        <v>0.99097999999999997</v>
      </c>
      <c r="AB496" s="2">
        <v>8.4317030000000006</v>
      </c>
      <c r="AC496" s="2">
        <v>0.12796850000000001</v>
      </c>
      <c r="AD496" s="2">
        <v>6.4100000000000004E-2</v>
      </c>
      <c r="AE496" s="2">
        <v>1.6000000000000001E-4</v>
      </c>
      <c r="AF496" s="2">
        <v>-0.48603000000000002</v>
      </c>
      <c r="AG496" s="2">
        <v>2.0480000000000002E-2</v>
      </c>
      <c r="AH496" s="2">
        <v>1.2999999999999999E-4</v>
      </c>
      <c r="AI496" s="2">
        <v>5.5860000000000003</v>
      </c>
      <c r="AJ496" s="2">
        <v>2.8000000000000001E-2</v>
      </c>
      <c r="AK496" s="2">
        <v>728.3</v>
      </c>
      <c r="AL496" s="2">
        <v>8.6</v>
      </c>
      <c r="AM496" s="2">
        <v>723</v>
      </c>
      <c r="AN496" s="2">
        <v>10</v>
      </c>
      <c r="AO496" s="2">
        <v>409.8</v>
      </c>
      <c r="AP496" s="2">
        <v>2.6</v>
      </c>
      <c r="AQ496" s="2">
        <v>744</v>
      </c>
      <c r="AR496" s="2">
        <v>5.3</v>
      </c>
      <c r="AS496">
        <v>58</v>
      </c>
      <c r="AT496">
        <v>3.8</v>
      </c>
      <c r="AU496">
        <v>0</v>
      </c>
      <c r="AV496">
        <v>0</v>
      </c>
      <c r="AW496" s="2">
        <v>18.57</v>
      </c>
      <c r="AX496" s="2">
        <v>0.96</v>
      </c>
      <c r="AY496" s="2">
        <v>70500</v>
      </c>
      <c r="AZ496" s="2">
        <v>3812.5</v>
      </c>
      <c r="BA496" s="2">
        <v>29562.5</v>
      </c>
      <c r="BB496" s="2">
        <v>1437.5</v>
      </c>
      <c r="BC496" s="2">
        <v>435000</v>
      </c>
      <c r="BD496" s="2">
        <v>21875</v>
      </c>
      <c r="BE496" s="2">
        <v>10</v>
      </c>
      <c r="BF496" s="2">
        <v>10.625</v>
      </c>
      <c r="BG496" s="2">
        <v>-14.375</v>
      </c>
      <c r="BH496" s="2">
        <v>13.125</v>
      </c>
      <c r="BI496" s="2">
        <f t="shared" si="21"/>
        <v>32688.802554382873</v>
      </c>
      <c r="BJ496" s="2">
        <f t="shared" si="22"/>
        <v>34770.731677652213</v>
      </c>
    </row>
    <row r="497" spans="1:62" x14ac:dyDescent="0.25">
      <c r="A497" s="14">
        <v>44546.579582071761</v>
      </c>
      <c r="B497" t="s">
        <v>1284</v>
      </c>
      <c r="C497">
        <v>66016</v>
      </c>
      <c r="D497">
        <v>59041</v>
      </c>
      <c r="E497" t="s">
        <v>1285</v>
      </c>
      <c r="F497" t="s">
        <v>56</v>
      </c>
      <c r="G497" t="s">
        <v>1288</v>
      </c>
      <c r="H497" t="s">
        <v>57</v>
      </c>
      <c r="I497" s="1">
        <v>0.5831295138888889</v>
      </c>
      <c r="J497" s="2">
        <v>11.03</v>
      </c>
      <c r="K497" t="s">
        <v>1284</v>
      </c>
      <c r="L497" s="3">
        <v>5.63</v>
      </c>
      <c r="M497" s="2">
        <v>4.7</v>
      </c>
      <c r="N497" s="4">
        <v>9.5538919181102386</v>
      </c>
      <c r="O497" s="4">
        <v>0.34172523712761133</v>
      </c>
      <c r="P497" s="5">
        <v>6.3689999999999997E-2</v>
      </c>
      <c r="Q497" s="5">
        <v>1.292658671111597E-3</v>
      </c>
      <c r="R497" s="4">
        <v>-4.7994340937493364E-2</v>
      </c>
      <c r="S497" s="6">
        <v>639.58625343796336</v>
      </c>
      <c r="T497" s="6">
        <v>22.304173266788723</v>
      </c>
      <c r="U497" s="17">
        <v>1.0024974935667113</v>
      </c>
      <c r="W497" s="2">
        <v>1.0660000000000001</v>
      </c>
      <c r="X497" s="2">
        <v>3.2000000000000001E-2</v>
      </c>
      <c r="Y497" s="2">
        <v>0.12139999999999999</v>
      </c>
      <c r="Z497" s="2">
        <v>3.5999999999999999E-3</v>
      </c>
      <c r="AA497" s="2">
        <v>0.99419999999999997</v>
      </c>
      <c r="AB497" s="2">
        <v>8.2372320000000006</v>
      </c>
      <c r="AC497" s="2">
        <v>0.24426719999999999</v>
      </c>
      <c r="AD497" s="2">
        <v>6.3689999999999997E-2</v>
      </c>
      <c r="AE497" s="2">
        <v>2.2000000000000001E-4</v>
      </c>
      <c r="AF497" s="2">
        <v>-9.0540999999999996E-2</v>
      </c>
      <c r="AG497" s="2">
        <v>2.3230000000000001E-2</v>
      </c>
      <c r="AH497" s="2">
        <v>7.1000000000000002E-4</v>
      </c>
      <c r="AI497" s="2">
        <v>6.1669999999999998</v>
      </c>
      <c r="AJ497" s="2">
        <v>1.7000000000000001E-2</v>
      </c>
      <c r="AK497" s="2">
        <v>736</v>
      </c>
      <c r="AL497" s="2">
        <v>16</v>
      </c>
      <c r="AM497" s="2">
        <v>738</v>
      </c>
      <c r="AN497" s="2">
        <v>21</v>
      </c>
      <c r="AO497" s="2">
        <v>464</v>
      </c>
      <c r="AP497" s="2">
        <v>14</v>
      </c>
      <c r="AQ497" s="2">
        <v>730.4</v>
      </c>
      <c r="AR497" s="2">
        <v>7.3</v>
      </c>
      <c r="AS497">
        <v>48.7</v>
      </c>
      <c r="AT497">
        <v>3.3</v>
      </c>
      <c r="AU497">
        <v>0</v>
      </c>
      <c r="AV497">
        <v>0</v>
      </c>
      <c r="AW497" s="2">
        <v>14.38</v>
      </c>
      <c r="AX497" s="2">
        <v>0.74</v>
      </c>
      <c r="AY497" s="2">
        <v>54562.5</v>
      </c>
      <c r="AZ497" s="2">
        <v>2500</v>
      </c>
      <c r="BA497" s="2">
        <v>25187.5</v>
      </c>
      <c r="BB497" s="2">
        <v>1062.5</v>
      </c>
      <c r="BC497" s="2">
        <v>373125</v>
      </c>
      <c r="BD497" s="2">
        <v>16250</v>
      </c>
      <c r="BE497" s="2">
        <v>7.5</v>
      </c>
      <c r="BF497" s="2">
        <v>9.375</v>
      </c>
      <c r="BG497" s="2">
        <v>-13.125</v>
      </c>
      <c r="BH497" s="2">
        <v>20.625</v>
      </c>
      <c r="BI497" s="2">
        <f t="shared" si="21"/>
        <v>35469.110010147437</v>
      </c>
      <c r="BJ497" s="2">
        <f t="shared" si="22"/>
        <v>44363.289017871903</v>
      </c>
    </row>
    <row r="498" spans="1:62" x14ac:dyDescent="0.25">
      <c r="A498" s="14">
        <v>44547.484155879632</v>
      </c>
      <c r="B498" t="s">
        <v>1289</v>
      </c>
      <c r="C498">
        <v>66032</v>
      </c>
      <c r="D498">
        <v>59362</v>
      </c>
      <c r="E498" t="s">
        <v>133</v>
      </c>
      <c r="F498" t="s">
        <v>989</v>
      </c>
      <c r="G498" t="s">
        <v>1290</v>
      </c>
      <c r="H498" t="s">
        <v>829</v>
      </c>
      <c r="I498" s="1">
        <v>0.48771493055555554</v>
      </c>
      <c r="J498" s="2">
        <v>11.052</v>
      </c>
      <c r="K498" t="s">
        <v>1289</v>
      </c>
      <c r="L498" s="2">
        <v>9.99</v>
      </c>
      <c r="M498" s="2">
        <v>11.18</v>
      </c>
      <c r="N498" s="4">
        <v>9.6171182362204721</v>
      </c>
      <c r="O498" s="4">
        <v>0.28032324197585601</v>
      </c>
      <c r="P498" s="5">
        <v>6.3619999999999996E-2</v>
      </c>
      <c r="Q498" s="5">
        <v>1.2812110520909502E-3</v>
      </c>
      <c r="R498" s="4">
        <v>-0.32968564377448384</v>
      </c>
      <c r="S498" s="6">
        <v>635.54724134795333</v>
      </c>
      <c r="T498" s="6">
        <v>18.073195844927891</v>
      </c>
      <c r="U498" s="17">
        <v>0.99178716947406742</v>
      </c>
      <c r="W498" s="2">
        <v>1.0409999999999999</v>
      </c>
      <c r="X498" s="2">
        <v>2.3E-2</v>
      </c>
      <c r="Y498" s="2">
        <v>0.1179</v>
      </c>
      <c r="Z498" s="2">
        <v>2.5000000000000001E-3</v>
      </c>
      <c r="AA498" s="2">
        <v>0.97914999999999996</v>
      </c>
      <c r="AB498" s="2">
        <v>8.4817640000000001</v>
      </c>
      <c r="AC498" s="2">
        <v>0.17985080000000001</v>
      </c>
      <c r="AD498" s="2">
        <v>6.3619999999999996E-2</v>
      </c>
      <c r="AE498" s="2">
        <v>1.4999999999999999E-4</v>
      </c>
      <c r="AF498" s="2">
        <v>0.19134999999999999</v>
      </c>
      <c r="AG498" s="2">
        <v>2.0379999999999999E-2</v>
      </c>
      <c r="AH498" s="2">
        <v>6.2E-4</v>
      </c>
      <c r="AI498" s="2">
        <v>4.9705000000000004</v>
      </c>
      <c r="AJ498" s="2">
        <v>8.3000000000000001E-3</v>
      </c>
      <c r="AK498" s="2">
        <v>724</v>
      </c>
      <c r="AL498" s="2">
        <v>11</v>
      </c>
      <c r="AM498" s="2">
        <v>718</v>
      </c>
      <c r="AN498" s="2">
        <v>15</v>
      </c>
      <c r="AO498" s="2">
        <v>408</v>
      </c>
      <c r="AP498" s="2">
        <v>12</v>
      </c>
      <c r="AQ498" s="2">
        <v>728.2</v>
      </c>
      <c r="AR498" s="2">
        <v>5.0999999999999996</v>
      </c>
      <c r="AS498">
        <v>70.3</v>
      </c>
      <c r="AT498">
        <v>3.8</v>
      </c>
      <c r="AU498">
        <v>0</v>
      </c>
      <c r="AV498">
        <v>0</v>
      </c>
      <c r="AW498" s="2">
        <v>25.03</v>
      </c>
      <c r="AX498" s="2">
        <v>0.78</v>
      </c>
      <c r="AY498" s="2">
        <v>97687.5</v>
      </c>
      <c r="AZ498" s="2">
        <v>3250</v>
      </c>
      <c r="BA498" s="2">
        <v>35437.5</v>
      </c>
      <c r="BB498" s="2">
        <v>1250</v>
      </c>
      <c r="BC498" s="2">
        <v>520625</v>
      </c>
      <c r="BD498" s="2">
        <v>18125</v>
      </c>
      <c r="BE498" s="2">
        <v>-18.75</v>
      </c>
      <c r="BF498" s="2">
        <v>6.25</v>
      </c>
      <c r="BG498" s="2">
        <v>-8.75</v>
      </c>
      <c r="BH498" s="2">
        <v>16.875</v>
      </c>
      <c r="BI498" s="2">
        <f t="shared" si="21"/>
        <v>-31106.500587779192</v>
      </c>
      <c r="BJ498" s="2">
        <f t="shared" si="22"/>
        <v>-10425.232203331081</v>
      </c>
    </row>
    <row r="499" spans="1:62" x14ac:dyDescent="0.25">
      <c r="A499" s="14">
        <v>44546.933613078705</v>
      </c>
      <c r="B499" t="s">
        <v>1289</v>
      </c>
      <c r="C499">
        <v>66087</v>
      </c>
      <c r="D499">
        <v>59132</v>
      </c>
      <c r="E499" t="s">
        <v>1152</v>
      </c>
      <c r="F499" t="s">
        <v>588</v>
      </c>
      <c r="G499" t="s">
        <v>1291</v>
      </c>
      <c r="H499" t="s">
        <v>57</v>
      </c>
      <c r="I499" s="1">
        <v>0.93716053240740738</v>
      </c>
      <c r="J499" s="2">
        <v>11.045</v>
      </c>
      <c r="K499" t="s">
        <v>1289</v>
      </c>
      <c r="L499" s="2">
        <v>6.96</v>
      </c>
      <c r="M499" s="2">
        <v>7.07</v>
      </c>
      <c r="N499" s="4">
        <v>9.6252820157480308</v>
      </c>
      <c r="O499" s="4">
        <v>0.25251463909151051</v>
      </c>
      <c r="P499" s="5">
        <v>6.4009999999999997E-2</v>
      </c>
      <c r="Q499" s="5">
        <v>1.2989657578242775E-3</v>
      </c>
      <c r="R499" s="4">
        <v>4.3396793635425892E-3</v>
      </c>
      <c r="S499" s="6">
        <v>634.70746609541618</v>
      </c>
      <c r="T499" s="6">
        <v>16.252886410833675</v>
      </c>
      <c r="U499" s="17">
        <v>0.99167230590996613</v>
      </c>
      <c r="W499" s="2">
        <v>1.04</v>
      </c>
      <c r="X499" s="2">
        <v>1.7999999999999999E-2</v>
      </c>
      <c r="Y499" s="2">
        <v>0.1178</v>
      </c>
      <c r="Z499" s="2">
        <v>2E-3</v>
      </c>
      <c r="AA499" s="2">
        <v>0.98812</v>
      </c>
      <c r="AB499" s="2">
        <v>8.4889639999999993</v>
      </c>
      <c r="AC499" s="2">
        <v>0.144125</v>
      </c>
      <c r="AD499" s="2">
        <v>6.4009999999999997E-2</v>
      </c>
      <c r="AE499" s="2">
        <v>2.2000000000000001E-4</v>
      </c>
      <c r="AF499" s="2">
        <v>-0.20205000000000001</v>
      </c>
      <c r="AG499" s="2">
        <v>2.0128E-2</v>
      </c>
      <c r="AH499" s="2">
        <v>9.2999999999999997E-5</v>
      </c>
      <c r="AI499" s="2">
        <v>5.7439999999999998</v>
      </c>
      <c r="AJ499" s="2">
        <v>2.8000000000000001E-2</v>
      </c>
      <c r="AK499" s="2">
        <v>723.8</v>
      </c>
      <c r="AL499" s="2">
        <v>9.1999999999999993</v>
      </c>
      <c r="AM499" s="2">
        <v>718</v>
      </c>
      <c r="AN499" s="2">
        <v>12</v>
      </c>
      <c r="AO499" s="2">
        <v>402.8</v>
      </c>
      <c r="AP499" s="2">
        <v>1.8</v>
      </c>
      <c r="AQ499" s="2">
        <v>741.1</v>
      </c>
      <c r="AR499" s="2">
        <v>7.4</v>
      </c>
      <c r="AS499">
        <v>55.5</v>
      </c>
      <c r="AT499">
        <v>4.3</v>
      </c>
      <c r="AU499">
        <v>0</v>
      </c>
      <c r="AV499">
        <v>0</v>
      </c>
      <c r="AW499" s="2">
        <v>17.100000000000001</v>
      </c>
      <c r="AX499" s="2">
        <v>1.1000000000000001</v>
      </c>
      <c r="AY499" s="2">
        <v>65250</v>
      </c>
      <c r="AZ499" s="2">
        <v>4312.5</v>
      </c>
      <c r="BA499" s="2">
        <v>28187.5</v>
      </c>
      <c r="BB499" s="2">
        <v>1687.5</v>
      </c>
      <c r="BC499" s="2">
        <v>415000</v>
      </c>
      <c r="BD499" s="2">
        <v>25625</v>
      </c>
      <c r="BE499" s="2">
        <v>50</v>
      </c>
      <c r="BF499" s="2">
        <v>11.25</v>
      </c>
      <c r="BG499" s="2">
        <v>-6.875</v>
      </c>
      <c r="BH499" s="2">
        <v>14.375</v>
      </c>
      <c r="BI499" s="2">
        <f t="shared" si="21"/>
        <v>8045.4801835763301</v>
      </c>
      <c r="BJ499" s="2">
        <f t="shared" si="22"/>
        <v>1877.1622661263623</v>
      </c>
    </row>
    <row r="500" spans="1:62" x14ac:dyDescent="0.25">
      <c r="A500" s="14">
        <v>44546.605389537035</v>
      </c>
      <c r="B500" t="s">
        <v>1289</v>
      </c>
      <c r="C500">
        <v>66050</v>
      </c>
      <c r="D500">
        <v>59041</v>
      </c>
      <c r="E500" t="s">
        <v>618</v>
      </c>
      <c r="F500" t="s">
        <v>56</v>
      </c>
      <c r="G500" t="s">
        <v>1292</v>
      </c>
      <c r="H500" t="s">
        <v>57</v>
      </c>
      <c r="I500" s="1">
        <v>0.60893703703703705</v>
      </c>
      <c r="J500" s="2">
        <v>11.029</v>
      </c>
      <c r="K500" t="s">
        <v>1289</v>
      </c>
      <c r="L500" s="3">
        <v>5.23</v>
      </c>
      <c r="M500" s="2">
        <v>4.43</v>
      </c>
      <c r="N500" s="4">
        <v>9.7057953330708653</v>
      </c>
      <c r="O500" s="4">
        <v>0.35096173476219117</v>
      </c>
      <c r="P500" s="5">
        <v>6.3589999999999994E-2</v>
      </c>
      <c r="Q500" s="5">
        <v>1.2890210393938493E-3</v>
      </c>
      <c r="R500" s="4">
        <v>0.48972111391483969</v>
      </c>
      <c r="S500" s="6">
        <v>629.91460924520584</v>
      </c>
      <c r="T500" s="6">
        <v>22.212730255579313</v>
      </c>
      <c r="U500" s="17">
        <v>1.0003983968075651</v>
      </c>
      <c r="W500" s="2">
        <v>1.0469999999999999</v>
      </c>
      <c r="X500" s="2">
        <v>0.03</v>
      </c>
      <c r="Y500" s="2">
        <v>0.1195</v>
      </c>
      <c r="Z500" s="2">
        <v>3.5999999999999999E-3</v>
      </c>
      <c r="AA500" s="2">
        <v>0.99295</v>
      </c>
      <c r="AB500" s="2">
        <v>8.3682009999999991</v>
      </c>
      <c r="AC500" s="2">
        <v>0.2520964</v>
      </c>
      <c r="AD500" s="2">
        <v>6.3589999999999994E-2</v>
      </c>
      <c r="AE500" s="2">
        <v>2.1000000000000001E-4</v>
      </c>
      <c r="AF500" s="2">
        <v>-7.9617999999999994E-2</v>
      </c>
      <c r="AG500" s="2">
        <v>2.2239999999999999E-2</v>
      </c>
      <c r="AH500" s="2">
        <v>6.8000000000000005E-4</v>
      </c>
      <c r="AI500" s="2">
        <v>6.3</v>
      </c>
      <c r="AJ500" s="2">
        <v>4.2000000000000003E-2</v>
      </c>
      <c r="AK500" s="2">
        <v>727</v>
      </c>
      <c r="AL500" s="2">
        <v>15</v>
      </c>
      <c r="AM500" s="2">
        <v>727</v>
      </c>
      <c r="AN500" s="2">
        <v>21</v>
      </c>
      <c r="AO500" s="2">
        <v>445</v>
      </c>
      <c r="AP500" s="2">
        <v>14</v>
      </c>
      <c r="AQ500" s="2">
        <v>726.9</v>
      </c>
      <c r="AR500" s="2">
        <v>7.1</v>
      </c>
      <c r="AS500">
        <v>45</v>
      </c>
      <c r="AT500">
        <v>3.2</v>
      </c>
      <c r="AU500">
        <v>0</v>
      </c>
      <c r="AV500">
        <v>0</v>
      </c>
      <c r="AW500" s="2">
        <v>12.94</v>
      </c>
      <c r="AX500" s="2">
        <v>0.74</v>
      </c>
      <c r="AY500" s="2">
        <v>48937.5</v>
      </c>
      <c r="AZ500" s="2">
        <v>2562.5</v>
      </c>
      <c r="BA500" s="2">
        <v>23062.5</v>
      </c>
      <c r="BB500" s="2">
        <v>1062.5</v>
      </c>
      <c r="BC500" s="2">
        <v>342500</v>
      </c>
      <c r="BD500" s="2">
        <v>15625</v>
      </c>
      <c r="BE500" s="2">
        <v>15</v>
      </c>
      <c r="BF500" s="2">
        <v>10.625</v>
      </c>
      <c r="BG500" s="2">
        <v>-0.25</v>
      </c>
      <c r="BH500" s="2">
        <v>15.625</v>
      </c>
      <c r="BI500" s="2">
        <f t="shared" si="21"/>
        <v>22746.11197295479</v>
      </c>
      <c r="BJ500" s="2">
        <f t="shared" si="22"/>
        <v>16145.211035585931</v>
      </c>
    </row>
    <row r="501" spans="1:62" x14ac:dyDescent="0.25">
      <c r="A501" s="14">
        <v>44547.509000879632</v>
      </c>
      <c r="B501" t="s">
        <v>1293</v>
      </c>
      <c r="C501">
        <v>66065</v>
      </c>
      <c r="D501">
        <v>59362</v>
      </c>
      <c r="E501" t="s">
        <v>261</v>
      </c>
      <c r="F501" t="s">
        <v>989</v>
      </c>
      <c r="G501" t="s">
        <v>1294</v>
      </c>
      <c r="H501" t="s">
        <v>829</v>
      </c>
      <c r="I501" s="1">
        <v>0.51255995370370366</v>
      </c>
      <c r="J501" s="2">
        <v>11.066000000000001</v>
      </c>
      <c r="K501" t="s">
        <v>1293</v>
      </c>
      <c r="L501" s="2">
        <v>10.119999999999999</v>
      </c>
      <c r="M501" s="2">
        <v>12.08</v>
      </c>
      <c r="N501" s="4">
        <v>9.6498572598425199</v>
      </c>
      <c r="O501" s="4">
        <v>0.3002112003159314</v>
      </c>
      <c r="P501" s="5">
        <v>6.3740000000000005E-2</v>
      </c>
      <c r="Q501" s="5">
        <v>1.3096240071104378E-3</v>
      </c>
      <c r="R501" s="4">
        <v>0.4159705304002646</v>
      </c>
      <c r="S501" s="6">
        <v>633.35038465938135</v>
      </c>
      <c r="T501" s="6">
        <v>19.221623305466576</v>
      </c>
      <c r="U501" s="17">
        <v>0.99476449050508953</v>
      </c>
      <c r="W501" s="2">
        <v>1.032</v>
      </c>
      <c r="X501" s="2">
        <v>2.3E-2</v>
      </c>
      <c r="Y501" s="2">
        <v>0.11749999999999999</v>
      </c>
      <c r="Z501" s="2">
        <v>2.8E-3</v>
      </c>
      <c r="AA501" s="2">
        <v>0.98436000000000001</v>
      </c>
      <c r="AB501" s="2">
        <v>8.5106380000000001</v>
      </c>
      <c r="AC501" s="2">
        <v>0.20280670000000001</v>
      </c>
      <c r="AD501" s="2">
        <v>6.3740000000000005E-2</v>
      </c>
      <c r="AE501" s="2">
        <v>2.9999999999999997E-4</v>
      </c>
      <c r="AF501" s="2">
        <v>0.15557000000000001</v>
      </c>
      <c r="AG501" s="2">
        <v>2.0049999999999998E-2</v>
      </c>
      <c r="AH501" s="2">
        <v>6.4999999999999997E-4</v>
      </c>
      <c r="AI501" s="2">
        <v>4.9269999999999996</v>
      </c>
      <c r="AJ501" s="2">
        <v>1.2E-2</v>
      </c>
      <c r="AK501" s="2">
        <v>720</v>
      </c>
      <c r="AL501" s="2">
        <v>12</v>
      </c>
      <c r="AM501" s="2">
        <v>716</v>
      </c>
      <c r="AN501" s="2">
        <v>16</v>
      </c>
      <c r="AO501" s="2">
        <v>401</v>
      </c>
      <c r="AP501" s="2">
        <v>13</v>
      </c>
      <c r="AQ501" s="2">
        <v>732</v>
      </c>
      <c r="AR501" s="2">
        <v>10</v>
      </c>
      <c r="AS501">
        <v>63.3</v>
      </c>
      <c r="AT501">
        <v>3.3</v>
      </c>
      <c r="AU501">
        <v>0</v>
      </c>
      <c r="AV501">
        <v>0</v>
      </c>
      <c r="AW501" s="2">
        <v>23.03</v>
      </c>
      <c r="AX501" s="2">
        <v>0.7</v>
      </c>
      <c r="AY501" s="2">
        <v>89812.5</v>
      </c>
      <c r="AZ501" s="2">
        <v>2750</v>
      </c>
      <c r="BA501" s="2">
        <v>32187.5</v>
      </c>
      <c r="BB501" s="2">
        <v>1062.5</v>
      </c>
      <c r="BC501" s="2">
        <v>472500</v>
      </c>
      <c r="BD501" s="2">
        <v>15000</v>
      </c>
      <c r="BE501" s="2">
        <v>17.5</v>
      </c>
      <c r="BF501" s="2">
        <v>8.125</v>
      </c>
      <c r="BG501" s="2">
        <v>20</v>
      </c>
      <c r="BH501" s="2">
        <v>16.875</v>
      </c>
      <c r="BI501" s="2">
        <f t="shared" si="21"/>
        <v>36632.091392963775</v>
      </c>
      <c r="BJ501" s="2">
        <f t="shared" si="22"/>
        <v>17047.468425998646</v>
      </c>
    </row>
    <row r="502" spans="1:62" x14ac:dyDescent="0.25">
      <c r="A502" s="14">
        <v>44546.958234050922</v>
      </c>
      <c r="B502" t="s">
        <v>1293</v>
      </c>
      <c r="C502">
        <v>66120</v>
      </c>
      <c r="D502">
        <v>59132</v>
      </c>
      <c r="E502" t="s">
        <v>1233</v>
      </c>
      <c r="F502" t="s">
        <v>588</v>
      </c>
      <c r="G502" t="s">
        <v>1295</v>
      </c>
      <c r="H502" t="s">
        <v>57</v>
      </c>
      <c r="I502" s="1">
        <v>0.96178148148148146</v>
      </c>
      <c r="J502" s="2">
        <v>11.141999999999999</v>
      </c>
      <c r="K502" t="s">
        <v>1293</v>
      </c>
      <c r="L502" s="2">
        <v>6.59</v>
      </c>
      <c r="M502" s="2">
        <v>6.37</v>
      </c>
      <c r="N502" s="4">
        <v>9.6252820157480308</v>
      </c>
      <c r="O502" s="4">
        <v>0.2373877835234327</v>
      </c>
      <c r="P502" s="5">
        <v>6.3880000000000006E-2</v>
      </c>
      <c r="Q502" s="5">
        <v>1.3480214241620939E-3</v>
      </c>
      <c r="R502" s="4">
        <v>0</v>
      </c>
      <c r="S502" s="6">
        <v>634.812383701209</v>
      </c>
      <c r="T502" s="6">
        <v>15.288704984752346</v>
      </c>
      <c r="U502" s="17">
        <v>0.99716799489249153</v>
      </c>
      <c r="W502" s="2">
        <v>1.032</v>
      </c>
      <c r="X502" s="2">
        <v>2.1999999999999999E-2</v>
      </c>
      <c r="Y502" s="2">
        <v>0.1178</v>
      </c>
      <c r="Z502" s="2">
        <v>1.6999999999999999E-3</v>
      </c>
      <c r="AA502" s="2">
        <v>0.96843999999999997</v>
      </c>
      <c r="AB502" s="2">
        <v>8.4889639999999993</v>
      </c>
      <c r="AC502" s="2">
        <v>0.1225063</v>
      </c>
      <c r="AD502" s="2">
        <v>6.3880000000000006E-2</v>
      </c>
      <c r="AE502" s="2">
        <v>4.2999999999999999E-4</v>
      </c>
      <c r="AF502" s="2">
        <v>-0.36702000000000001</v>
      </c>
      <c r="AG502" s="2">
        <v>1.9980000000000001E-2</v>
      </c>
      <c r="AH502" s="2">
        <v>1.1E-4</v>
      </c>
      <c r="AI502" s="2">
        <v>6.0069999999999997</v>
      </c>
      <c r="AJ502" s="2">
        <v>4.5999999999999999E-2</v>
      </c>
      <c r="AK502" s="2">
        <v>720</v>
      </c>
      <c r="AL502" s="2">
        <v>11</v>
      </c>
      <c r="AM502" s="2">
        <v>718</v>
      </c>
      <c r="AN502" s="2">
        <v>10</v>
      </c>
      <c r="AO502" s="2">
        <v>399.9</v>
      </c>
      <c r="AP502" s="2">
        <v>2.2000000000000002</v>
      </c>
      <c r="AQ502" s="2">
        <v>737</v>
      </c>
      <c r="AR502" s="2">
        <v>14</v>
      </c>
      <c r="AS502">
        <v>46.9</v>
      </c>
      <c r="AT502">
        <v>3.6</v>
      </c>
      <c r="AU502">
        <v>0</v>
      </c>
      <c r="AV502">
        <v>0</v>
      </c>
      <c r="AW502" s="2">
        <v>13.86</v>
      </c>
      <c r="AX502" s="2">
        <v>0.88</v>
      </c>
      <c r="AY502" s="2">
        <v>53625</v>
      </c>
      <c r="AZ502" s="2">
        <v>3625</v>
      </c>
      <c r="BA502" s="2">
        <v>23625</v>
      </c>
      <c r="BB502" s="2">
        <v>1375</v>
      </c>
      <c r="BC502" s="2">
        <v>347500</v>
      </c>
      <c r="BD502" s="2">
        <v>20625</v>
      </c>
      <c r="BE502" s="2">
        <v>-16.25</v>
      </c>
      <c r="BF502" s="2">
        <v>14.375</v>
      </c>
      <c r="BG502" s="2">
        <v>-24.375</v>
      </c>
      <c r="BH502" s="2">
        <v>15</v>
      </c>
      <c r="BI502" s="2">
        <f t="shared" si="21"/>
        <v>-32653.777314477902</v>
      </c>
      <c r="BJ502" s="2">
        <f t="shared" si="22"/>
        <v>-28950.977818703246</v>
      </c>
    </row>
    <row r="503" spans="1:62" x14ac:dyDescent="0.25">
      <c r="A503" s="14">
        <v>44546.629682824074</v>
      </c>
      <c r="B503" t="s">
        <v>1293</v>
      </c>
      <c r="C503">
        <v>66082</v>
      </c>
      <c r="D503">
        <v>59041</v>
      </c>
      <c r="E503" t="s">
        <v>970</v>
      </c>
      <c r="F503" t="s">
        <v>56</v>
      </c>
      <c r="G503" t="s">
        <v>1296</v>
      </c>
      <c r="H503" t="s">
        <v>57</v>
      </c>
      <c r="I503" s="1">
        <v>0.63323032407407409</v>
      </c>
      <c r="J503" s="2">
        <v>11.006</v>
      </c>
      <c r="K503" t="s">
        <v>1293</v>
      </c>
      <c r="L503" s="3">
        <v>5.29</v>
      </c>
      <c r="M503" s="2">
        <v>4.55</v>
      </c>
      <c r="N503" s="4">
        <v>9.6976799149606325</v>
      </c>
      <c r="O503" s="4">
        <v>0.33047850239846804</v>
      </c>
      <c r="P503" s="5">
        <v>6.3780000000000003E-2</v>
      </c>
      <c r="Q503" s="5">
        <v>1.3104027472498677E-3</v>
      </c>
      <c r="R503" s="4">
        <v>0.48052588200976859</v>
      </c>
      <c r="S503" s="6">
        <v>630.27585362813045</v>
      </c>
      <c r="T503" s="6">
        <v>20.949466133478321</v>
      </c>
      <c r="U503" s="17">
        <v>0.99779200692681347</v>
      </c>
      <c r="W503" s="2">
        <v>1.052</v>
      </c>
      <c r="X503" s="2">
        <v>2.7E-2</v>
      </c>
      <c r="Y503" s="2">
        <v>0.1196</v>
      </c>
      <c r="Z503" s="2">
        <v>3.3E-3</v>
      </c>
      <c r="AA503" s="2">
        <v>0.98245000000000005</v>
      </c>
      <c r="AB503" s="2">
        <v>8.3612040000000007</v>
      </c>
      <c r="AC503" s="2">
        <v>0.23070209999999999</v>
      </c>
      <c r="AD503" s="2">
        <v>6.3780000000000003E-2</v>
      </c>
      <c r="AE503" s="2">
        <v>2.9999999999999997E-4</v>
      </c>
      <c r="AF503" s="2">
        <v>-3.0032E-2</v>
      </c>
      <c r="AG503" s="2">
        <v>2.1899999999999999E-2</v>
      </c>
      <c r="AH503" s="2">
        <v>5.9999999999999995E-4</v>
      </c>
      <c r="AI503" s="2">
        <v>6.35</v>
      </c>
      <c r="AJ503" s="2">
        <v>1.4999999999999999E-2</v>
      </c>
      <c r="AK503" s="2">
        <v>730</v>
      </c>
      <c r="AL503" s="2">
        <v>13</v>
      </c>
      <c r="AM503" s="2">
        <v>728</v>
      </c>
      <c r="AN503" s="2">
        <v>19</v>
      </c>
      <c r="AO503" s="2">
        <v>438</v>
      </c>
      <c r="AP503" s="2">
        <v>12</v>
      </c>
      <c r="AQ503" s="2">
        <v>733</v>
      </c>
      <c r="AR503" s="2">
        <v>10</v>
      </c>
      <c r="AS503">
        <v>44.4</v>
      </c>
      <c r="AT503">
        <v>2.5</v>
      </c>
      <c r="AU503">
        <v>0</v>
      </c>
      <c r="AV503">
        <v>0</v>
      </c>
      <c r="AW503" s="2">
        <v>12.62</v>
      </c>
      <c r="AX503" s="2">
        <v>0.49</v>
      </c>
      <c r="AY503" s="2">
        <v>47375</v>
      </c>
      <c r="AZ503" s="2">
        <v>1750</v>
      </c>
      <c r="BA503" s="2">
        <v>22750</v>
      </c>
      <c r="BB503" s="2">
        <v>875</v>
      </c>
      <c r="BC503" s="2">
        <v>336875</v>
      </c>
      <c r="BD503" s="2">
        <v>11875</v>
      </c>
      <c r="BE503" s="2">
        <v>-6.0625</v>
      </c>
      <c r="BF503" s="2">
        <v>3.9375</v>
      </c>
      <c r="BG503" s="2">
        <v>-25.625</v>
      </c>
      <c r="BH503" s="2">
        <v>13.75</v>
      </c>
      <c r="BI503" s="2">
        <f t="shared" si="21"/>
        <v>-2018883.5925740025</v>
      </c>
      <c r="BJ503" s="2">
        <f t="shared" si="22"/>
        <v>-1313163.5195717092</v>
      </c>
    </row>
    <row r="504" spans="1:62" x14ac:dyDescent="0.25">
      <c r="A504" s="14">
        <v>44546.983079363425</v>
      </c>
      <c r="B504" t="s">
        <v>1297</v>
      </c>
      <c r="C504">
        <v>66055</v>
      </c>
      <c r="D504">
        <v>59165</v>
      </c>
      <c r="E504" t="s">
        <v>1298</v>
      </c>
      <c r="F504" t="s">
        <v>588</v>
      </c>
      <c r="G504" t="s">
        <v>1299</v>
      </c>
      <c r="H504" t="s">
        <v>57</v>
      </c>
      <c r="I504" s="1">
        <v>0.98662685185185184</v>
      </c>
      <c r="J504" s="2">
        <v>11.214</v>
      </c>
      <c r="K504" t="s">
        <v>1297</v>
      </c>
      <c r="L504" s="2">
        <v>7.65</v>
      </c>
      <c r="M504" s="2">
        <v>8.19</v>
      </c>
      <c r="N504" s="4">
        <v>9.6828207874015746</v>
      </c>
      <c r="O504" s="4">
        <v>0.24937072152811995</v>
      </c>
      <c r="P504" s="5">
        <v>6.3990000000000005E-2</v>
      </c>
      <c r="Q504" s="5">
        <v>1.2885604525981699E-3</v>
      </c>
      <c r="R504" s="4">
        <v>-2.0333024636594144E-2</v>
      </c>
      <c r="S504" s="6">
        <v>631.04947789878736</v>
      </c>
      <c r="T504" s="6">
        <v>15.865544863084004</v>
      </c>
      <c r="U504" s="17">
        <v>0.99018492981463802</v>
      </c>
      <c r="W504" s="2">
        <v>1.034</v>
      </c>
      <c r="X504" s="2">
        <v>1.7000000000000001E-2</v>
      </c>
      <c r="Y504" s="2">
        <v>0.1171</v>
      </c>
      <c r="Z504" s="2">
        <v>1.9E-3</v>
      </c>
      <c r="AA504" s="2">
        <v>0.98797000000000001</v>
      </c>
      <c r="AB504" s="2">
        <v>8.5397099999999995</v>
      </c>
      <c r="AC504" s="2">
        <v>0.13856060000000001</v>
      </c>
      <c r="AD504" s="2">
        <v>6.3990000000000005E-2</v>
      </c>
      <c r="AE504" s="2">
        <v>1.4999999999999999E-4</v>
      </c>
      <c r="AF504" s="2">
        <v>6.5034999999999996E-2</v>
      </c>
      <c r="AG504" s="2">
        <v>2.0250000000000001E-2</v>
      </c>
      <c r="AH504" s="2">
        <v>1.4999999999999999E-4</v>
      </c>
      <c r="AI504" s="2">
        <v>5.3860000000000001</v>
      </c>
      <c r="AJ504" s="2">
        <v>1.4E-2</v>
      </c>
      <c r="AK504" s="2">
        <v>721</v>
      </c>
      <c r="AL504" s="2">
        <v>8.6</v>
      </c>
      <c r="AM504" s="2">
        <v>714</v>
      </c>
      <c r="AN504" s="2">
        <v>11</v>
      </c>
      <c r="AO504" s="2">
        <v>405.3</v>
      </c>
      <c r="AP504" s="2">
        <v>3</v>
      </c>
      <c r="AQ504" s="2">
        <v>740.5</v>
      </c>
      <c r="AR504" s="2">
        <v>5.0999999999999996</v>
      </c>
      <c r="AS504">
        <v>57.5</v>
      </c>
      <c r="AT504">
        <v>3.5</v>
      </c>
      <c r="AU504">
        <v>0</v>
      </c>
      <c r="AV504">
        <v>0</v>
      </c>
      <c r="AW504" s="2">
        <v>18.690000000000001</v>
      </c>
      <c r="AX504" s="2">
        <v>0.79</v>
      </c>
      <c r="AY504" s="2">
        <v>72437.5</v>
      </c>
      <c r="AZ504" s="2">
        <v>3375</v>
      </c>
      <c r="BA504" s="2">
        <v>28937.5</v>
      </c>
      <c r="BB504" s="2">
        <v>1312.5</v>
      </c>
      <c r="BC504" s="2">
        <v>424375</v>
      </c>
      <c r="BD504" s="2">
        <v>19375</v>
      </c>
      <c r="BE504" s="2">
        <v>-11.875</v>
      </c>
      <c r="BF504" s="2">
        <v>6.25</v>
      </c>
      <c r="BG504" s="2">
        <v>-23.125</v>
      </c>
      <c r="BH504" s="2">
        <v>10</v>
      </c>
      <c r="BI504" s="2">
        <f t="shared" si="21"/>
        <v>-64745.138112725537</v>
      </c>
      <c r="BJ504" s="2">
        <f t="shared" si="22"/>
        <v>-34204.356047806665</v>
      </c>
    </row>
    <row r="505" spans="1:62" x14ac:dyDescent="0.25">
      <c r="A505" s="14">
        <v>44546.654400451385</v>
      </c>
      <c r="B505" t="s">
        <v>1297</v>
      </c>
      <c r="C505">
        <v>66017</v>
      </c>
      <c r="D505">
        <v>59073</v>
      </c>
      <c r="E505" t="s">
        <v>896</v>
      </c>
      <c r="F505" t="s">
        <v>56</v>
      </c>
      <c r="G505" t="s">
        <v>1300</v>
      </c>
      <c r="H505" t="s">
        <v>57</v>
      </c>
      <c r="I505" s="1">
        <v>0.65794791666666663</v>
      </c>
      <c r="J505" s="2">
        <v>11.004</v>
      </c>
      <c r="K505" t="s">
        <v>1297</v>
      </c>
      <c r="L505" s="3">
        <v>6.59</v>
      </c>
      <c r="M505" s="2">
        <v>6.12</v>
      </c>
      <c r="N505" s="4">
        <v>9.7794476527559073</v>
      </c>
      <c r="O505" s="4">
        <v>0.34183922461865629</v>
      </c>
      <c r="P505" s="5">
        <v>6.3850000000000004E-2</v>
      </c>
      <c r="Q505" s="5">
        <v>1.3012413304226086E-3</v>
      </c>
      <c r="R505" s="4">
        <v>0.2788636596330491</v>
      </c>
      <c r="S505" s="6">
        <v>625.08587702898342</v>
      </c>
      <c r="T505" s="6">
        <v>21.312920716632682</v>
      </c>
      <c r="U505" s="17">
        <v>0.9966733173569321</v>
      </c>
      <c r="W505" s="2">
        <v>1.042</v>
      </c>
      <c r="X505" s="2">
        <v>2.9000000000000001E-2</v>
      </c>
      <c r="Y505" s="2">
        <v>0.1186</v>
      </c>
      <c r="Z505" s="2">
        <v>3.3999999999999998E-3</v>
      </c>
      <c r="AA505" s="2">
        <v>0.99156999999999995</v>
      </c>
      <c r="AB505" s="2">
        <v>8.4317030000000006</v>
      </c>
      <c r="AC505" s="2">
        <v>0.2417183</v>
      </c>
      <c r="AD505" s="2">
        <v>6.3850000000000004E-2</v>
      </c>
      <c r="AE505" s="2">
        <v>2.5000000000000001E-4</v>
      </c>
      <c r="AF505" s="2">
        <v>-0.13249</v>
      </c>
      <c r="AG505" s="2">
        <v>2.146E-2</v>
      </c>
      <c r="AH505" s="2">
        <v>6.2E-4</v>
      </c>
      <c r="AI505" s="2">
        <v>5.9</v>
      </c>
      <c r="AJ505" s="2">
        <v>4.2000000000000003E-2</v>
      </c>
      <c r="AK505" s="2">
        <v>725</v>
      </c>
      <c r="AL505" s="2">
        <v>15</v>
      </c>
      <c r="AM505" s="2">
        <v>722</v>
      </c>
      <c r="AN505" s="2">
        <v>20</v>
      </c>
      <c r="AO505" s="2">
        <v>429</v>
      </c>
      <c r="AP505" s="2">
        <v>12</v>
      </c>
      <c r="AQ505" s="2">
        <v>735.7</v>
      </c>
      <c r="AR505" s="2">
        <v>8.1999999999999993</v>
      </c>
      <c r="AS505">
        <v>54.6</v>
      </c>
      <c r="AT505">
        <v>4.3</v>
      </c>
      <c r="AU505">
        <v>0</v>
      </c>
      <c r="AV505">
        <v>0</v>
      </c>
      <c r="AW505" s="2">
        <v>16.600000000000001</v>
      </c>
      <c r="AX505" s="2">
        <v>1.1000000000000001</v>
      </c>
      <c r="AY505" s="2">
        <v>61750</v>
      </c>
      <c r="AZ505" s="2">
        <v>3812.5</v>
      </c>
      <c r="BA505" s="2">
        <v>27500</v>
      </c>
      <c r="BB505" s="2">
        <v>1500</v>
      </c>
      <c r="BC505" s="2">
        <v>406875</v>
      </c>
      <c r="BD505" s="2">
        <v>22500</v>
      </c>
      <c r="BE505" s="2">
        <v>-37.5</v>
      </c>
      <c r="BF505" s="2">
        <v>10</v>
      </c>
      <c r="BG505" s="2">
        <v>-48.125</v>
      </c>
      <c r="BH505" s="2">
        <v>20</v>
      </c>
      <c r="BI505" s="2">
        <f t="shared" si="21"/>
        <v>-15395.775417587378</v>
      </c>
      <c r="BJ505" s="2">
        <f t="shared" si="22"/>
        <v>-4192.8875842536372</v>
      </c>
    </row>
    <row r="506" spans="1:62" x14ac:dyDescent="0.25">
      <c r="A506" s="14">
        <v>44546.679638263886</v>
      </c>
      <c r="B506" t="s">
        <v>1301</v>
      </c>
      <c r="C506">
        <v>66050</v>
      </c>
      <c r="D506">
        <v>59073</v>
      </c>
      <c r="E506" t="s">
        <v>1302</v>
      </c>
      <c r="F506" t="s">
        <v>56</v>
      </c>
      <c r="G506" t="s">
        <v>1303</v>
      </c>
      <c r="H506" t="s">
        <v>57</v>
      </c>
      <c r="I506" s="1">
        <v>0.68318576388888896</v>
      </c>
      <c r="J506" s="2">
        <v>11.17</v>
      </c>
      <c r="K506" t="s">
        <v>1301</v>
      </c>
      <c r="L506" s="3">
        <v>6.04</v>
      </c>
      <c r="M506" s="2">
        <v>5.45</v>
      </c>
      <c r="N506" s="4">
        <v>9.7959672897637802</v>
      </c>
      <c r="O506" s="4">
        <v>0.32274994848941652</v>
      </c>
      <c r="P506" s="5">
        <v>6.3810000000000006E-2</v>
      </c>
      <c r="Q506" s="5">
        <v>1.3109868191557078E-3</v>
      </c>
      <c r="R506" s="4">
        <v>0.3453427439472021</v>
      </c>
      <c r="S506" s="6">
        <v>624.09060107323069</v>
      </c>
      <c r="T506" s="6">
        <v>20.060812836677105</v>
      </c>
      <c r="U506" s="17">
        <v>0.99508320855418819</v>
      </c>
      <c r="W506" s="2">
        <v>1.042</v>
      </c>
      <c r="X506" s="2">
        <v>2.5999999999999999E-2</v>
      </c>
      <c r="Y506" s="2">
        <v>0.11840000000000001</v>
      </c>
      <c r="Z506" s="2">
        <v>3.0999999999999999E-3</v>
      </c>
      <c r="AA506" s="2">
        <v>0.98633999999999999</v>
      </c>
      <c r="AB506" s="2">
        <v>8.4459459999999993</v>
      </c>
      <c r="AC506" s="2">
        <v>0.22113540000000001</v>
      </c>
      <c r="AD506" s="2">
        <v>6.3810000000000006E-2</v>
      </c>
      <c r="AE506" s="2">
        <v>2.9999999999999997E-4</v>
      </c>
      <c r="AF506" s="2">
        <v>0.29926999999999998</v>
      </c>
      <c r="AG506" s="2">
        <v>2.138E-2</v>
      </c>
      <c r="AH506" s="2">
        <v>5.5999999999999995E-4</v>
      </c>
      <c r="AI506" s="2">
        <v>6.1180000000000003</v>
      </c>
      <c r="AJ506" s="2">
        <v>3.5000000000000003E-2</v>
      </c>
      <c r="AK506" s="2">
        <v>724</v>
      </c>
      <c r="AL506" s="2">
        <v>13</v>
      </c>
      <c r="AM506" s="2">
        <v>721</v>
      </c>
      <c r="AN506" s="2">
        <v>18</v>
      </c>
      <c r="AO506" s="2">
        <v>428</v>
      </c>
      <c r="AP506" s="2">
        <v>11</v>
      </c>
      <c r="AQ506" s="2">
        <v>734</v>
      </c>
      <c r="AR506" s="2">
        <v>10</v>
      </c>
      <c r="AS506">
        <v>49.1</v>
      </c>
      <c r="AT506">
        <v>3.3</v>
      </c>
      <c r="AU506">
        <v>0</v>
      </c>
      <c r="AV506">
        <v>0</v>
      </c>
      <c r="AW506" s="2">
        <v>14.38</v>
      </c>
      <c r="AX506" s="2">
        <v>0.76</v>
      </c>
      <c r="AY506" s="2">
        <v>53687.5</v>
      </c>
      <c r="AZ506" s="2">
        <v>2750</v>
      </c>
      <c r="BA506" s="2">
        <v>24750</v>
      </c>
      <c r="BB506" s="2">
        <v>1187.5</v>
      </c>
      <c r="BC506" s="2">
        <v>365625</v>
      </c>
      <c r="BD506" s="2">
        <v>16875</v>
      </c>
      <c r="BE506" s="2">
        <v>-0.5625</v>
      </c>
      <c r="BF506" s="2">
        <v>17.5</v>
      </c>
      <c r="BG506" s="2">
        <v>-22.5</v>
      </c>
      <c r="BH506" s="2">
        <v>18.125</v>
      </c>
      <c r="BI506" s="2">
        <f t="shared" si="21"/>
        <v>79239.813831958847</v>
      </c>
      <c r="BJ506" s="2">
        <f t="shared" si="22"/>
        <v>2465241.3653230299</v>
      </c>
    </row>
    <row r="507" spans="1:62" x14ac:dyDescent="0.25">
      <c r="A507" s="14">
        <v>44547.43419414352</v>
      </c>
      <c r="B507" t="s">
        <v>1304</v>
      </c>
      <c r="C507">
        <v>71120</v>
      </c>
      <c r="D507">
        <v>81085</v>
      </c>
      <c r="E507" t="s">
        <v>1305</v>
      </c>
      <c r="F507" t="s">
        <v>989</v>
      </c>
      <c r="G507" t="s">
        <v>1306</v>
      </c>
      <c r="H507" t="s">
        <v>829</v>
      </c>
      <c r="I507" s="1">
        <v>0.43775312499999997</v>
      </c>
      <c r="J507" s="2">
        <v>11.012</v>
      </c>
      <c r="K507" t="s">
        <v>1304</v>
      </c>
      <c r="L507" s="2">
        <v>0.81599999999999995</v>
      </c>
      <c r="M507" s="2">
        <v>0.74199999999999999</v>
      </c>
      <c r="N507" s="4">
        <v>1.6085378267716535</v>
      </c>
      <c r="O507" s="4">
        <v>3.263359114114061E-2</v>
      </c>
      <c r="P507" s="5">
        <v>0.87065999999999999</v>
      </c>
      <c r="Q507" s="5">
        <v>1.7439642606429755E-2</v>
      </c>
      <c r="R507" s="4">
        <v>0.63550609191299268</v>
      </c>
      <c r="S507" s="6">
        <v>-210.25270803278423</v>
      </c>
      <c r="T507" s="6">
        <v>289.89114593998869</v>
      </c>
      <c r="U507" s="17">
        <v>0.7610799790627778</v>
      </c>
      <c r="W507" s="2">
        <v>84.66</v>
      </c>
      <c r="X507" s="2">
        <v>0.24</v>
      </c>
      <c r="Y507" s="2">
        <v>0.70489999999999997</v>
      </c>
      <c r="Z507" s="2">
        <v>2.3999999999999998E-3</v>
      </c>
      <c r="AA507" s="2">
        <v>0.99097000000000002</v>
      </c>
      <c r="AB507" s="2">
        <v>1.418641</v>
      </c>
      <c r="AC507" s="2">
        <v>4.8301009999999998E-3</v>
      </c>
      <c r="AD507" s="2">
        <v>0.87065999999999999</v>
      </c>
      <c r="AE507" s="2">
        <v>9.6000000000000002E-4</v>
      </c>
      <c r="AF507" s="2">
        <v>0.89829000000000003</v>
      </c>
      <c r="AG507" s="2">
        <v>1.61</v>
      </c>
      <c r="AH507" s="2">
        <v>2.4E-2</v>
      </c>
      <c r="AI507" s="2">
        <v>0.47416000000000003</v>
      </c>
      <c r="AJ507" s="2">
        <v>7.3999999999999999E-4</v>
      </c>
      <c r="AK507" s="2">
        <v>4518.8</v>
      </c>
      <c r="AL507" s="2">
        <v>2.9</v>
      </c>
      <c r="AM507" s="2">
        <v>3439.4</v>
      </c>
      <c r="AN507" s="2">
        <v>9.1999999999999993</v>
      </c>
      <c r="AO507" s="2">
        <v>19390</v>
      </c>
      <c r="AP507" s="2">
        <v>190</v>
      </c>
      <c r="AQ507" s="2">
        <v>5121.6000000000004</v>
      </c>
      <c r="AR507" s="2">
        <v>2.2000000000000002</v>
      </c>
      <c r="AS507">
        <v>5.88</v>
      </c>
      <c r="AT507">
        <v>0.11</v>
      </c>
      <c r="AU507">
        <v>0</v>
      </c>
      <c r="AV507">
        <v>0</v>
      </c>
      <c r="AW507" s="2">
        <v>1.671</v>
      </c>
      <c r="AX507" s="2">
        <v>2.4E-2</v>
      </c>
      <c r="AY507" s="2">
        <v>523125</v>
      </c>
      <c r="AZ507" s="2">
        <v>8750</v>
      </c>
      <c r="BA507" s="2">
        <v>247437.5</v>
      </c>
      <c r="BB507" s="2">
        <v>4312.5</v>
      </c>
      <c r="BC507" s="2">
        <v>266437.5</v>
      </c>
      <c r="BD507" s="2">
        <v>4500</v>
      </c>
      <c r="BE507" s="2">
        <v>14731.25</v>
      </c>
      <c r="BF507" s="2">
        <v>256.25</v>
      </c>
      <c r="BG507" s="2">
        <v>120</v>
      </c>
      <c r="BH507" s="2">
        <v>13.75</v>
      </c>
      <c r="BI507" s="2">
        <f t="shared" si="21"/>
        <v>18.120511587812548</v>
      </c>
      <c r="BJ507" s="2">
        <f t="shared" si="22"/>
        <v>0.43933982892399853</v>
      </c>
    </row>
    <row r="508" spans="1:62" x14ac:dyDescent="0.25">
      <c r="A508" s="14">
        <v>44546.88253234954</v>
      </c>
      <c r="B508" t="s">
        <v>1304</v>
      </c>
      <c r="C508">
        <v>72185</v>
      </c>
      <c r="D508">
        <v>81088</v>
      </c>
      <c r="E508" t="s">
        <v>1305</v>
      </c>
      <c r="F508" t="s">
        <v>588</v>
      </c>
      <c r="G508" t="s">
        <v>1307</v>
      </c>
      <c r="H508" t="s">
        <v>57</v>
      </c>
      <c r="I508" s="1">
        <v>0.88607986111111103</v>
      </c>
      <c r="J508" s="2">
        <v>11.074999999999999</v>
      </c>
      <c r="K508" t="s">
        <v>1304</v>
      </c>
      <c r="L508" s="2">
        <v>0.82299999999999995</v>
      </c>
      <c r="M508" s="2">
        <v>0.748</v>
      </c>
      <c r="N508" s="4">
        <v>1.6085378267716535</v>
      </c>
      <c r="O508" s="4">
        <v>3.3260256748221799E-2</v>
      </c>
      <c r="P508" s="5">
        <v>0.871</v>
      </c>
      <c r="Q508" s="5">
        <v>1.7468440113530458E-2</v>
      </c>
      <c r="R508" s="4">
        <v>0.17665047115746843</v>
      </c>
      <c r="S508" s="6">
        <v>-212.03188688432576</v>
      </c>
      <c r="T508" s="6">
        <v>290.10622387499467</v>
      </c>
      <c r="U508" s="17">
        <v>0.7610799790627778</v>
      </c>
      <c r="W508" s="2">
        <v>84.66</v>
      </c>
      <c r="X508" s="2">
        <v>0.44</v>
      </c>
      <c r="Y508" s="2">
        <v>0.70489999999999997</v>
      </c>
      <c r="Z508" s="2">
        <v>3.7000000000000002E-3</v>
      </c>
      <c r="AA508" s="2">
        <v>0.97794999999999999</v>
      </c>
      <c r="AB508" s="2">
        <v>1.418641</v>
      </c>
      <c r="AC508" s="2">
        <v>7.446406E-3</v>
      </c>
      <c r="AD508" s="2">
        <v>0.871</v>
      </c>
      <c r="AE508" s="2">
        <v>1.2999999999999999E-3</v>
      </c>
      <c r="AF508" s="2">
        <v>1.9515000000000001E-2</v>
      </c>
      <c r="AG508" s="2">
        <v>1.6180000000000001</v>
      </c>
      <c r="AH508" s="2">
        <v>4.4999999999999998E-2</v>
      </c>
      <c r="AI508" s="2">
        <v>0.4763</v>
      </c>
      <c r="AJ508" s="2">
        <v>5.1000000000000004E-4</v>
      </c>
      <c r="AK508" s="2">
        <v>4518.8</v>
      </c>
      <c r="AL508" s="2">
        <v>5.2</v>
      </c>
      <c r="AM508" s="2">
        <v>3439</v>
      </c>
      <c r="AN508" s="2">
        <v>14</v>
      </c>
      <c r="AO508" s="2">
        <v>19440</v>
      </c>
      <c r="AP508" s="2">
        <v>350</v>
      </c>
      <c r="AQ508" s="2">
        <v>5122.3999999999996</v>
      </c>
      <c r="AR508" s="2">
        <v>2.9</v>
      </c>
      <c r="AS508">
        <v>4.82</v>
      </c>
      <c r="AT508">
        <v>0.11</v>
      </c>
      <c r="AU508">
        <v>0</v>
      </c>
      <c r="AV508">
        <v>0</v>
      </c>
      <c r="AW508" s="2">
        <v>1.4450000000000001</v>
      </c>
      <c r="AX508" s="2">
        <v>2.7E-2</v>
      </c>
      <c r="AY508" s="2">
        <v>412500</v>
      </c>
      <c r="AZ508" s="2">
        <v>10000</v>
      </c>
      <c r="BA508" s="2">
        <v>200250</v>
      </c>
      <c r="BB508" s="2">
        <v>3812.5</v>
      </c>
      <c r="BC508" s="2">
        <v>214937.5</v>
      </c>
      <c r="BD508" s="2">
        <v>5062.5</v>
      </c>
      <c r="BE508" s="2">
        <v>11781.25</v>
      </c>
      <c r="BF508" s="2">
        <v>243.75</v>
      </c>
      <c r="BG508" s="2">
        <v>123.125</v>
      </c>
      <c r="BH508" s="2">
        <v>15.625</v>
      </c>
      <c r="BI508" s="2">
        <f t="shared" si="21"/>
        <v>18.288005037010986</v>
      </c>
      <c r="BJ508" s="2">
        <f t="shared" si="22"/>
        <v>0.57332896648731035</v>
      </c>
    </row>
    <row r="509" spans="1:62" x14ac:dyDescent="0.25">
      <c r="A509" s="14">
        <v>44546.554170254632</v>
      </c>
      <c r="B509" t="s">
        <v>1304</v>
      </c>
      <c r="C509">
        <v>72215</v>
      </c>
      <c r="D509">
        <v>80545</v>
      </c>
      <c r="E509" t="s">
        <v>1305</v>
      </c>
      <c r="F509" t="s">
        <v>56</v>
      </c>
      <c r="G509" t="s">
        <v>1308</v>
      </c>
      <c r="H509" t="s">
        <v>57</v>
      </c>
      <c r="I509" s="1">
        <v>0.55771770833333334</v>
      </c>
      <c r="J509" s="2">
        <v>11.061999999999999</v>
      </c>
      <c r="K509" t="s">
        <v>1304</v>
      </c>
      <c r="L509" s="3">
        <v>0.82299999999999995</v>
      </c>
      <c r="M509" s="2">
        <v>0.748</v>
      </c>
      <c r="N509" s="4">
        <v>1.6454001519685042</v>
      </c>
      <c r="O509" s="4">
        <v>3.3797519720429457E-2</v>
      </c>
      <c r="P509" s="5">
        <v>0.871</v>
      </c>
      <c r="Q509" s="5">
        <v>1.7484461673154254E-2</v>
      </c>
      <c r="R509" s="4">
        <v>0.48317017947091262</v>
      </c>
      <c r="S509" s="6">
        <v>-207.22614494509986</v>
      </c>
      <c r="T509" s="6">
        <v>283.47750209341535</v>
      </c>
      <c r="U509" s="17">
        <v>0.7610799790627778</v>
      </c>
      <c r="W509" s="2">
        <v>84.66</v>
      </c>
      <c r="X509" s="2">
        <v>0.35</v>
      </c>
      <c r="Y509" s="2">
        <v>0.70489999999999997</v>
      </c>
      <c r="Z509" s="2">
        <v>3.3E-3</v>
      </c>
      <c r="AA509" s="2">
        <v>0.98343000000000003</v>
      </c>
      <c r="AB509" s="2">
        <v>1.418641</v>
      </c>
      <c r="AC509" s="2">
        <v>6.6413890000000001E-3</v>
      </c>
      <c r="AD509" s="2">
        <v>0.871</v>
      </c>
      <c r="AE509" s="2">
        <v>1.5E-3</v>
      </c>
      <c r="AF509" s="2">
        <v>7.9908999999999994E-2</v>
      </c>
      <c r="AG509" s="2">
        <v>1.6180000000000001</v>
      </c>
      <c r="AH509" s="2">
        <v>0.03</v>
      </c>
      <c r="AI509" s="2">
        <v>0.4763</v>
      </c>
      <c r="AJ509" s="2">
        <v>9.6000000000000002E-4</v>
      </c>
      <c r="AK509" s="2">
        <v>4518.8</v>
      </c>
      <c r="AL509" s="2">
        <v>4.0999999999999996</v>
      </c>
      <c r="AM509" s="2">
        <v>3439</v>
      </c>
      <c r="AN509" s="2">
        <v>13</v>
      </c>
      <c r="AO509" s="2">
        <v>19450</v>
      </c>
      <c r="AP509" s="2">
        <v>230</v>
      </c>
      <c r="AQ509" s="2">
        <v>5122.3999999999996</v>
      </c>
      <c r="AR509" s="2">
        <v>3.4</v>
      </c>
      <c r="AS509">
        <v>6.62</v>
      </c>
      <c r="AT509">
        <v>0.13</v>
      </c>
      <c r="AU509">
        <v>0</v>
      </c>
      <c r="AV509">
        <v>0</v>
      </c>
      <c r="AW509" s="2">
        <v>2.137</v>
      </c>
      <c r="AX509" s="2">
        <v>0.05</v>
      </c>
      <c r="AY509" s="2">
        <v>557500</v>
      </c>
      <c r="AZ509" s="2">
        <v>11250</v>
      </c>
      <c r="BA509" s="2">
        <v>269562.5</v>
      </c>
      <c r="BB509" s="2">
        <v>5437.5</v>
      </c>
      <c r="BC509" s="2">
        <v>292125</v>
      </c>
      <c r="BD509" s="2">
        <v>5750</v>
      </c>
      <c r="BE509" s="2">
        <v>16187.5</v>
      </c>
      <c r="BF509" s="2">
        <v>293.75</v>
      </c>
      <c r="BG509" s="2">
        <v>320</v>
      </c>
      <c r="BH509" s="2">
        <v>42.5</v>
      </c>
      <c r="BI509" s="2">
        <f t="shared" si="21"/>
        <v>18.128784925856838</v>
      </c>
      <c r="BJ509" s="2">
        <f t="shared" si="22"/>
        <v>0.48534310170585032</v>
      </c>
    </row>
    <row r="510" spans="1:62" x14ac:dyDescent="0.25">
      <c r="A510" s="14">
        <v>44547.48962119213</v>
      </c>
      <c r="B510" t="s">
        <v>1309</v>
      </c>
      <c r="C510">
        <v>71243</v>
      </c>
      <c r="D510">
        <v>80853</v>
      </c>
      <c r="E510" t="s">
        <v>165</v>
      </c>
      <c r="F510" t="s">
        <v>989</v>
      </c>
      <c r="G510" t="s">
        <v>1310</v>
      </c>
      <c r="H510" t="s">
        <v>829</v>
      </c>
      <c r="I510" s="1">
        <v>0.49318020833333337</v>
      </c>
      <c r="J510" s="2">
        <v>11.016999999999999</v>
      </c>
      <c r="K510" t="s">
        <v>1309</v>
      </c>
      <c r="L510" s="2">
        <v>0.82299999999999995</v>
      </c>
      <c r="M510" s="2">
        <v>0.752</v>
      </c>
      <c r="N510" s="4">
        <v>1.6242066141732283</v>
      </c>
      <c r="O510" s="4">
        <v>3.3225545241480546E-2</v>
      </c>
      <c r="P510" s="5">
        <v>0.87136000000000002</v>
      </c>
      <c r="Q510" s="5">
        <v>1.7452532762897197E-2</v>
      </c>
      <c r="R510" s="4">
        <v>0.56503821397956322</v>
      </c>
      <c r="S510" s="6">
        <v>-211.82777777941669</v>
      </c>
      <c r="T510" s="6">
        <v>287.38717755189867</v>
      </c>
      <c r="U510" s="17">
        <v>0.75599462815921559</v>
      </c>
      <c r="W510" s="2">
        <v>84.35</v>
      </c>
      <c r="X510" s="2">
        <v>0.32</v>
      </c>
      <c r="Y510" s="2">
        <v>0.69810000000000005</v>
      </c>
      <c r="Z510" s="2">
        <v>3.0000000000000001E-3</v>
      </c>
      <c r="AA510" s="2">
        <v>0.94088000000000005</v>
      </c>
      <c r="AB510" s="2">
        <v>1.4324600000000001</v>
      </c>
      <c r="AC510" s="2">
        <v>6.1558209999999997E-3</v>
      </c>
      <c r="AD510" s="2">
        <v>0.87136000000000002</v>
      </c>
      <c r="AE510" s="2">
        <v>9.3999999999999997E-4</v>
      </c>
      <c r="AF510" s="2">
        <v>-0.18661</v>
      </c>
      <c r="AG510" s="2">
        <v>1.5669999999999999</v>
      </c>
      <c r="AH510" s="2">
        <v>2.7E-2</v>
      </c>
      <c r="AI510" s="2">
        <v>0.47605999999999998</v>
      </c>
      <c r="AJ510" s="2">
        <v>4.2999999999999999E-4</v>
      </c>
      <c r="AK510" s="2">
        <v>4515.2</v>
      </c>
      <c r="AL510" s="2">
        <v>3.8</v>
      </c>
      <c r="AM510" s="2">
        <v>3414</v>
      </c>
      <c r="AN510" s="2">
        <v>11</v>
      </c>
      <c r="AO510" s="2">
        <v>19140</v>
      </c>
      <c r="AP510" s="2">
        <v>260</v>
      </c>
      <c r="AQ510" s="2">
        <v>5123.2</v>
      </c>
      <c r="AR510" s="2">
        <v>2.1</v>
      </c>
      <c r="AS510">
        <v>5.66</v>
      </c>
      <c r="AT510">
        <v>0.1</v>
      </c>
      <c r="AU510">
        <v>0</v>
      </c>
      <c r="AV510">
        <v>0</v>
      </c>
      <c r="AW510" s="2">
        <v>1.6080000000000001</v>
      </c>
      <c r="AX510" s="2">
        <v>4.3999999999999997E-2</v>
      </c>
      <c r="AY510" s="2">
        <v>488750</v>
      </c>
      <c r="AZ510" s="2">
        <v>10000</v>
      </c>
      <c r="BA510" s="2">
        <v>232000</v>
      </c>
      <c r="BB510" s="2">
        <v>4750</v>
      </c>
      <c r="BC510" s="2">
        <v>249125</v>
      </c>
      <c r="BD510" s="2">
        <v>5125</v>
      </c>
      <c r="BE510" s="2">
        <v>13818.75</v>
      </c>
      <c r="BF510" s="2">
        <v>293.75</v>
      </c>
      <c r="BG510" s="2">
        <v>96.25</v>
      </c>
      <c r="BH510" s="2">
        <v>12.5</v>
      </c>
      <c r="BI510" s="2">
        <f t="shared" si="21"/>
        <v>18.056977975552691</v>
      </c>
      <c r="BJ510" s="2">
        <f t="shared" si="22"/>
        <v>0.53415769377639699</v>
      </c>
    </row>
    <row r="511" spans="1:62" x14ac:dyDescent="0.25">
      <c r="A511" s="14">
        <v>44546.939016851851</v>
      </c>
      <c r="B511" t="s">
        <v>1309</v>
      </c>
      <c r="C511">
        <v>73420</v>
      </c>
      <c r="D511">
        <v>80998</v>
      </c>
      <c r="E511" t="s">
        <v>168</v>
      </c>
      <c r="F511" t="s">
        <v>588</v>
      </c>
      <c r="G511" t="s">
        <v>1311</v>
      </c>
      <c r="H511" t="s">
        <v>57</v>
      </c>
      <c r="I511" s="1">
        <v>0.94256435185185194</v>
      </c>
      <c r="J511" s="2">
        <v>11.071</v>
      </c>
      <c r="K511" t="s">
        <v>1309</v>
      </c>
      <c r="L511" s="2">
        <v>0.82299999999999995</v>
      </c>
      <c r="M511" s="2">
        <v>0.748</v>
      </c>
      <c r="N511" s="4">
        <v>1.6085378267716535</v>
      </c>
      <c r="O511" s="4">
        <v>3.3147341438105181E-2</v>
      </c>
      <c r="P511" s="5">
        <v>0.871</v>
      </c>
      <c r="Q511" s="5">
        <v>1.7446985412958884E-2</v>
      </c>
      <c r="R511" s="4">
        <v>0.51964540557913075</v>
      </c>
      <c r="S511" s="6">
        <v>-212.03188688432576</v>
      </c>
      <c r="T511" s="6">
        <v>290.07063087784627</v>
      </c>
      <c r="U511" s="17">
        <v>0.7610799790627778</v>
      </c>
      <c r="W511" s="2">
        <v>84.66</v>
      </c>
      <c r="X511" s="2">
        <v>0.38</v>
      </c>
      <c r="Y511" s="2">
        <v>0.70489999999999997</v>
      </c>
      <c r="Z511" s="2">
        <v>3.5000000000000001E-3</v>
      </c>
      <c r="AA511" s="2">
        <v>0.95857999999999999</v>
      </c>
      <c r="AB511" s="2">
        <v>1.418641</v>
      </c>
      <c r="AC511" s="2">
        <v>7.0438970000000004E-3</v>
      </c>
      <c r="AD511" s="2">
        <v>0.871</v>
      </c>
      <c r="AE511" s="2">
        <v>9.7000000000000005E-4</v>
      </c>
      <c r="AF511" s="2">
        <v>0.33137</v>
      </c>
      <c r="AG511" s="2">
        <v>1.6180000000000001</v>
      </c>
      <c r="AH511" s="2">
        <v>5.6000000000000001E-2</v>
      </c>
      <c r="AI511" s="2">
        <v>0.4763</v>
      </c>
      <c r="AJ511" s="2">
        <v>4.6999999999999999E-4</v>
      </c>
      <c r="AK511" s="2">
        <v>4518.8</v>
      </c>
      <c r="AL511" s="2">
        <v>4.5</v>
      </c>
      <c r="AM511" s="2">
        <v>3439</v>
      </c>
      <c r="AN511" s="2">
        <v>13</v>
      </c>
      <c r="AO511" s="2">
        <v>19440</v>
      </c>
      <c r="AP511" s="2">
        <v>440</v>
      </c>
      <c r="AQ511" s="2">
        <v>5122.3999999999996</v>
      </c>
      <c r="AR511" s="2">
        <v>2.2000000000000002</v>
      </c>
      <c r="AS511">
        <v>6.5</v>
      </c>
      <c r="AT511">
        <v>0.15</v>
      </c>
      <c r="AU511">
        <v>0</v>
      </c>
      <c r="AV511">
        <v>0</v>
      </c>
      <c r="AW511" s="2">
        <v>1.7989999999999999</v>
      </c>
      <c r="AX511" s="2">
        <v>0.05</v>
      </c>
      <c r="AY511" s="2">
        <v>556875</v>
      </c>
      <c r="AZ511" s="2">
        <v>13750</v>
      </c>
      <c r="BA511" s="2">
        <v>270625</v>
      </c>
      <c r="BB511" s="2">
        <v>6875</v>
      </c>
      <c r="BC511" s="2">
        <v>292500</v>
      </c>
      <c r="BD511" s="2">
        <v>7500</v>
      </c>
      <c r="BE511" s="2">
        <v>16031.25</v>
      </c>
      <c r="BF511" s="2">
        <v>425</v>
      </c>
      <c r="BG511" s="2">
        <v>169.375</v>
      </c>
      <c r="BH511" s="2">
        <v>20.625</v>
      </c>
      <c r="BI511" s="2">
        <f t="shared" si="21"/>
        <v>18.290073507628581</v>
      </c>
      <c r="BJ511" s="2">
        <f t="shared" si="22"/>
        <v>0.67457414719362851</v>
      </c>
    </row>
    <row r="512" spans="1:62" x14ac:dyDescent="0.25">
      <c r="A512" s="14">
        <v>44546.610796527777</v>
      </c>
      <c r="B512" t="s">
        <v>1309</v>
      </c>
      <c r="C512">
        <v>73430</v>
      </c>
      <c r="D512">
        <v>80545</v>
      </c>
      <c r="E512" t="s">
        <v>639</v>
      </c>
      <c r="F512" t="s">
        <v>56</v>
      </c>
      <c r="G512" t="s">
        <v>1312</v>
      </c>
      <c r="H512" t="s">
        <v>57</v>
      </c>
      <c r="I512" s="1">
        <v>0.6143439814814815</v>
      </c>
      <c r="J512" s="2">
        <v>11.010999999999999</v>
      </c>
      <c r="K512" t="s">
        <v>1309</v>
      </c>
      <c r="L512" s="3">
        <v>0.82299999999999995</v>
      </c>
      <c r="M512" s="2">
        <v>0.748</v>
      </c>
      <c r="N512" s="4">
        <v>1.6454001519685042</v>
      </c>
      <c r="O512" s="4">
        <v>3.320551534547235E-2</v>
      </c>
      <c r="P512" s="5">
        <v>0.871</v>
      </c>
      <c r="Q512" s="5">
        <v>1.7512749641332741E-2</v>
      </c>
      <c r="R512" s="4">
        <v>0.37298947270808042</v>
      </c>
      <c r="S512" s="6">
        <v>-207.22614494509986</v>
      </c>
      <c r="T512" s="6">
        <v>283.52201878673247</v>
      </c>
      <c r="U512" s="17">
        <v>0.7610799790627778</v>
      </c>
      <c r="W512" s="2">
        <v>84.66</v>
      </c>
      <c r="X512" s="2">
        <v>0.23</v>
      </c>
      <c r="Y512" s="2">
        <v>0.70489999999999997</v>
      </c>
      <c r="Z512" s="2">
        <v>1.9E-3</v>
      </c>
      <c r="AA512" s="2">
        <v>0.96336999999999995</v>
      </c>
      <c r="AB512" s="2">
        <v>1.418641</v>
      </c>
      <c r="AC512" s="2">
        <v>3.8238299999999999E-3</v>
      </c>
      <c r="AD512" s="2">
        <v>0.871</v>
      </c>
      <c r="AE512" s="2">
        <v>1.8E-3</v>
      </c>
      <c r="AF512" s="2">
        <v>0.16621</v>
      </c>
      <c r="AG512" s="2">
        <v>1.6180000000000001</v>
      </c>
      <c r="AH512" s="2">
        <v>2.1999999999999999E-2</v>
      </c>
      <c r="AI512" s="2">
        <v>0.4763</v>
      </c>
      <c r="AJ512" s="2">
        <v>7.9000000000000001E-4</v>
      </c>
      <c r="AK512" s="2">
        <v>4518.8</v>
      </c>
      <c r="AL512" s="2">
        <v>2.7</v>
      </c>
      <c r="AM512" s="2">
        <v>3439.2</v>
      </c>
      <c r="AN512" s="2">
        <v>7.1</v>
      </c>
      <c r="AO512" s="2">
        <v>19450</v>
      </c>
      <c r="AP512" s="2">
        <v>170</v>
      </c>
      <c r="AQ512" s="2">
        <v>5122.3999999999996</v>
      </c>
      <c r="AR512" s="2">
        <v>4</v>
      </c>
      <c r="AS512">
        <v>6.97</v>
      </c>
      <c r="AT512">
        <v>0.19</v>
      </c>
      <c r="AU512">
        <v>0</v>
      </c>
      <c r="AV512">
        <v>0</v>
      </c>
      <c r="AW512" s="2">
        <v>2.1349999999999998</v>
      </c>
      <c r="AX512" s="2">
        <v>4.3999999999999997E-2</v>
      </c>
      <c r="AY512" s="2">
        <v>587500</v>
      </c>
      <c r="AZ512" s="2">
        <v>16875</v>
      </c>
      <c r="BA512" s="2">
        <v>287500</v>
      </c>
      <c r="BB512" s="2">
        <v>8125</v>
      </c>
      <c r="BC512" s="2">
        <v>311250</v>
      </c>
      <c r="BD512" s="2">
        <v>9375</v>
      </c>
      <c r="BE512" s="2">
        <v>16987.5</v>
      </c>
      <c r="BF512" s="2">
        <v>493.75</v>
      </c>
      <c r="BG512" s="2">
        <v>241.25</v>
      </c>
      <c r="BH512" s="2">
        <v>29.375</v>
      </c>
      <c r="BI512" s="2">
        <f t="shared" si="21"/>
        <v>18.382358667603494</v>
      </c>
      <c r="BJ512" s="2">
        <f t="shared" si="22"/>
        <v>0.76943865465459127</v>
      </c>
    </row>
    <row r="513" spans="1:62" x14ac:dyDescent="0.25">
      <c r="A513" s="14">
        <v>44547.495792013891</v>
      </c>
      <c r="B513" t="s">
        <v>1313</v>
      </c>
      <c r="C513">
        <v>70850</v>
      </c>
      <c r="D513">
        <v>81075</v>
      </c>
      <c r="E513" t="s">
        <v>195</v>
      </c>
      <c r="F513" t="s">
        <v>989</v>
      </c>
      <c r="G513" t="s">
        <v>1314</v>
      </c>
      <c r="H513" t="s">
        <v>829</v>
      </c>
      <c r="I513" s="1">
        <v>0.49935104166666666</v>
      </c>
      <c r="J513" s="2">
        <v>11.013</v>
      </c>
      <c r="K513" t="s">
        <v>1313</v>
      </c>
      <c r="L513" s="2">
        <v>0.82699999999999996</v>
      </c>
      <c r="M513" s="2">
        <v>0.74399999999999999</v>
      </c>
      <c r="N513" s="4">
        <v>1.6042132913385827</v>
      </c>
      <c r="O513" s="4">
        <v>3.2343328311787573E-2</v>
      </c>
      <c r="P513" s="5">
        <v>0.87060000000000004</v>
      </c>
      <c r="Q513" s="5">
        <v>1.7434730970106768E-2</v>
      </c>
      <c r="R513" s="4">
        <v>-0.35656765661830125</v>
      </c>
      <c r="S513" s="6">
        <v>-210.51143502731958</v>
      </c>
      <c r="T513" s="6">
        <v>290.65359408883012</v>
      </c>
      <c r="U513" s="17">
        <v>0.76226945982107885</v>
      </c>
      <c r="W513" s="2">
        <v>84.86</v>
      </c>
      <c r="X513" s="2">
        <v>0.26</v>
      </c>
      <c r="Y513" s="2">
        <v>0.70679999999999998</v>
      </c>
      <c r="Z513" s="2">
        <v>1.8E-3</v>
      </c>
      <c r="AA513" s="2">
        <v>0.97118000000000004</v>
      </c>
      <c r="AB513" s="2">
        <v>1.4148270000000001</v>
      </c>
      <c r="AC513" s="2">
        <v>3.6031259999999999E-3</v>
      </c>
      <c r="AD513" s="2">
        <v>0.87060000000000004</v>
      </c>
      <c r="AE513" s="2">
        <v>8.8999999999999995E-4</v>
      </c>
      <c r="AF513" s="2">
        <v>-0.50539000000000001</v>
      </c>
      <c r="AG513" s="2">
        <v>1.641</v>
      </c>
      <c r="AH513" s="2">
        <v>2.5000000000000001E-2</v>
      </c>
      <c r="AI513" s="2">
        <v>0.47689999999999999</v>
      </c>
      <c r="AJ513" s="2">
        <v>1.1000000000000001E-3</v>
      </c>
      <c r="AK513" s="2">
        <v>4521.1000000000004</v>
      </c>
      <c r="AL513" s="2">
        <v>3.1</v>
      </c>
      <c r="AM513" s="2">
        <v>3446.3</v>
      </c>
      <c r="AN513" s="2">
        <v>6.9</v>
      </c>
      <c r="AO513" s="2">
        <v>19630</v>
      </c>
      <c r="AP513" s="2">
        <v>190</v>
      </c>
      <c r="AQ513" s="2">
        <v>5121.3999999999996</v>
      </c>
      <c r="AR513" s="2">
        <v>2</v>
      </c>
      <c r="AS513">
        <v>5.577</v>
      </c>
      <c r="AT513">
        <v>7.9000000000000001E-2</v>
      </c>
      <c r="AU513">
        <v>0</v>
      </c>
      <c r="AV513">
        <v>0</v>
      </c>
      <c r="AW513" s="2">
        <v>1.5089999999999999</v>
      </c>
      <c r="AX513" s="2">
        <v>2.9000000000000001E-2</v>
      </c>
      <c r="AY513" s="2">
        <v>485625</v>
      </c>
      <c r="AZ513" s="2">
        <v>10000</v>
      </c>
      <c r="BA513" s="2">
        <v>232125</v>
      </c>
      <c r="BB513" s="2">
        <v>3812.5</v>
      </c>
      <c r="BC513" s="2">
        <v>249437.5</v>
      </c>
      <c r="BD513" s="2">
        <v>4125</v>
      </c>
      <c r="BE513" s="2">
        <v>13887.5</v>
      </c>
      <c r="BF513" s="2">
        <v>231.25</v>
      </c>
      <c r="BG513" s="2">
        <v>113.75</v>
      </c>
      <c r="BH513" s="2">
        <v>17.5</v>
      </c>
      <c r="BI513" s="2">
        <f t="shared" si="21"/>
        <v>17.995207952610937</v>
      </c>
      <c r="BJ513" s="2">
        <f t="shared" si="22"/>
        <v>0.42231545128604525</v>
      </c>
    </row>
    <row r="514" spans="1:62" x14ac:dyDescent="0.25">
      <c r="A514" s="14">
        <v>44546.945053773146</v>
      </c>
      <c r="B514" t="s">
        <v>1313</v>
      </c>
      <c r="C514">
        <v>72425</v>
      </c>
      <c r="D514">
        <v>81328</v>
      </c>
      <c r="E514" t="s">
        <v>198</v>
      </c>
      <c r="F514" t="s">
        <v>588</v>
      </c>
      <c r="G514" t="s">
        <v>1315</v>
      </c>
      <c r="H514" t="s">
        <v>57</v>
      </c>
      <c r="I514" s="1">
        <v>0.94860127314814813</v>
      </c>
      <c r="J514" s="2">
        <v>11.015000000000001</v>
      </c>
      <c r="K514" t="s">
        <v>1313</v>
      </c>
      <c r="L514" s="2">
        <v>0.82299999999999995</v>
      </c>
      <c r="M514" s="2">
        <v>0.748</v>
      </c>
      <c r="N514" s="4">
        <v>1.6085378267716535</v>
      </c>
      <c r="O514" s="4">
        <v>3.3503600817365142E-2</v>
      </c>
      <c r="P514" s="5">
        <v>0.871</v>
      </c>
      <c r="Q514" s="5">
        <v>1.7461282885286523E-2</v>
      </c>
      <c r="R514" s="4">
        <v>-0.21606405953977886</v>
      </c>
      <c r="S514" s="6">
        <v>-212.03188688432576</v>
      </c>
      <c r="T514" s="6">
        <v>290.09492079672839</v>
      </c>
      <c r="U514" s="17">
        <v>0.7610799790627778</v>
      </c>
      <c r="W514" s="2">
        <v>84.66</v>
      </c>
      <c r="X514" s="2">
        <v>0.53</v>
      </c>
      <c r="Y514" s="2">
        <v>0.70489999999999997</v>
      </c>
      <c r="Z514" s="2">
        <v>4.1000000000000003E-3</v>
      </c>
      <c r="AA514" s="2">
        <v>0.96428000000000003</v>
      </c>
      <c r="AB514" s="2">
        <v>1.418641</v>
      </c>
      <c r="AC514" s="2">
        <v>8.2514230000000008E-3</v>
      </c>
      <c r="AD514" s="2">
        <v>0.871</v>
      </c>
      <c r="AE514" s="2">
        <v>1.1999999999999999E-3</v>
      </c>
      <c r="AF514" s="2">
        <v>-0.11376</v>
      </c>
      <c r="AG514" s="2">
        <v>1.6180000000000001</v>
      </c>
      <c r="AH514" s="2">
        <v>6.0999999999999999E-2</v>
      </c>
      <c r="AI514" s="2">
        <v>0.4763</v>
      </c>
      <c r="AJ514" s="2">
        <v>9.7000000000000005E-4</v>
      </c>
      <c r="AK514" s="2">
        <v>4518.8</v>
      </c>
      <c r="AL514" s="2">
        <v>6.2</v>
      </c>
      <c r="AM514" s="2">
        <v>3439</v>
      </c>
      <c r="AN514" s="2">
        <v>15</v>
      </c>
      <c r="AO514" s="2">
        <v>19440</v>
      </c>
      <c r="AP514" s="2">
        <v>470</v>
      </c>
      <c r="AQ514" s="2">
        <v>5122.3999999999996</v>
      </c>
      <c r="AR514" s="2">
        <v>2.7</v>
      </c>
      <c r="AS514">
        <v>6.47</v>
      </c>
      <c r="AT514">
        <v>0.13</v>
      </c>
      <c r="AU514">
        <v>0</v>
      </c>
      <c r="AV514">
        <v>0</v>
      </c>
      <c r="AW514" s="2">
        <v>1.796</v>
      </c>
      <c r="AX514" s="2">
        <v>5.0999999999999997E-2</v>
      </c>
      <c r="AY514" s="2">
        <v>558125</v>
      </c>
      <c r="AZ514" s="2">
        <v>13125</v>
      </c>
      <c r="BA514" s="2">
        <v>271875</v>
      </c>
      <c r="BB514" s="2">
        <v>6875</v>
      </c>
      <c r="BC514" s="2">
        <v>293125</v>
      </c>
      <c r="BD514" s="2">
        <v>7500</v>
      </c>
      <c r="BE514" s="2">
        <v>15987.5</v>
      </c>
      <c r="BF514" s="2">
        <v>437.5</v>
      </c>
      <c r="BG514" s="2">
        <v>167.5</v>
      </c>
      <c r="BH514" s="2">
        <v>21.875</v>
      </c>
      <c r="BI514" s="2">
        <f t="shared" si="21"/>
        <v>18.378938258608219</v>
      </c>
      <c r="BJ514" s="2">
        <f t="shared" si="22"/>
        <v>0.68853885342451515</v>
      </c>
    </row>
    <row r="515" spans="1:62" x14ac:dyDescent="0.25">
      <c r="A515" s="14">
        <v>44546.617298518519</v>
      </c>
      <c r="B515" t="s">
        <v>1313</v>
      </c>
      <c r="C515">
        <v>72285</v>
      </c>
      <c r="D515">
        <v>80660</v>
      </c>
      <c r="E515" t="s">
        <v>665</v>
      </c>
      <c r="F515" t="s">
        <v>56</v>
      </c>
      <c r="G515" t="s">
        <v>1316</v>
      </c>
      <c r="H515" t="s">
        <v>57</v>
      </c>
      <c r="I515" s="1">
        <v>0.62084594907407409</v>
      </c>
      <c r="J515" s="2">
        <v>11.105</v>
      </c>
      <c r="K515" t="s">
        <v>1313</v>
      </c>
      <c r="L515" s="3">
        <v>0.82299999999999995</v>
      </c>
      <c r="M515" s="2">
        <v>0.748</v>
      </c>
      <c r="N515" s="4">
        <v>1.6454001519685042</v>
      </c>
      <c r="O515" s="4">
        <v>3.3093747137338016E-2</v>
      </c>
      <c r="P515" s="5">
        <v>0.871</v>
      </c>
      <c r="Q515" s="5">
        <v>1.7476166627724742E-2</v>
      </c>
      <c r="R515" s="4">
        <v>-0.3391322296830821</v>
      </c>
      <c r="S515" s="6">
        <v>-207.22614494509986</v>
      </c>
      <c r="T515" s="6">
        <v>283.46277973338948</v>
      </c>
      <c r="U515" s="17">
        <v>0.7610799790627778</v>
      </c>
      <c r="W515" s="2">
        <v>84.66</v>
      </c>
      <c r="X515" s="2">
        <v>0.26</v>
      </c>
      <c r="Y515" s="2">
        <v>0.70489999999999997</v>
      </c>
      <c r="Z515" s="2">
        <v>1.5E-3</v>
      </c>
      <c r="AA515" s="2">
        <v>0.93600000000000005</v>
      </c>
      <c r="AB515" s="2">
        <v>1.418641</v>
      </c>
      <c r="AC515" s="2">
        <v>3.018813E-3</v>
      </c>
      <c r="AD515" s="2">
        <v>0.871</v>
      </c>
      <c r="AE515" s="2">
        <v>1.4E-3</v>
      </c>
      <c r="AF515" s="2">
        <v>-0.13797000000000001</v>
      </c>
      <c r="AG515" s="2">
        <v>1.6180000000000001</v>
      </c>
      <c r="AH515" s="2">
        <v>2.5000000000000001E-2</v>
      </c>
      <c r="AI515" s="2">
        <v>0.4763</v>
      </c>
      <c r="AJ515" s="2">
        <v>8.4000000000000003E-4</v>
      </c>
      <c r="AK515" s="2">
        <v>4518.8</v>
      </c>
      <c r="AL515" s="2">
        <v>3.1</v>
      </c>
      <c r="AM515" s="2">
        <v>3439.2</v>
      </c>
      <c r="AN515" s="2">
        <v>5.7</v>
      </c>
      <c r="AO515" s="2">
        <v>19450</v>
      </c>
      <c r="AP515" s="2">
        <v>200</v>
      </c>
      <c r="AQ515" s="2">
        <v>5122.3999999999996</v>
      </c>
      <c r="AR515" s="2">
        <v>3.1</v>
      </c>
      <c r="AS515">
        <v>7.03</v>
      </c>
      <c r="AT515">
        <v>0.15</v>
      </c>
      <c r="AU515">
        <v>0</v>
      </c>
      <c r="AV515">
        <v>0</v>
      </c>
      <c r="AW515" s="2">
        <v>2.16</v>
      </c>
      <c r="AX515" s="2">
        <v>4.1000000000000002E-2</v>
      </c>
      <c r="AY515" s="2">
        <v>594375</v>
      </c>
      <c r="AZ515" s="2">
        <v>15000</v>
      </c>
      <c r="BA515" s="2">
        <v>291875</v>
      </c>
      <c r="BB515" s="2">
        <v>7500</v>
      </c>
      <c r="BC515" s="2">
        <v>316875</v>
      </c>
      <c r="BD515" s="2">
        <v>8125</v>
      </c>
      <c r="BE515" s="2">
        <v>17318.75</v>
      </c>
      <c r="BF515" s="2">
        <v>412.5</v>
      </c>
      <c r="BG515" s="2">
        <v>288.125</v>
      </c>
      <c r="BH515" s="2">
        <v>25</v>
      </c>
      <c r="BI515" s="2">
        <f t="shared" si="21"/>
        <v>18.36694590801449</v>
      </c>
      <c r="BJ515" s="2">
        <f t="shared" si="22"/>
        <v>0.64278140541960971</v>
      </c>
    </row>
    <row r="516" spans="1:62" x14ac:dyDescent="0.25">
      <c r="A516" s="14">
        <v>44547.501824675928</v>
      </c>
      <c r="B516" t="s">
        <v>1317</v>
      </c>
      <c r="C516">
        <v>70433</v>
      </c>
      <c r="D516">
        <v>80975</v>
      </c>
      <c r="E516" t="s">
        <v>225</v>
      </c>
      <c r="F516" t="s">
        <v>989</v>
      </c>
      <c r="G516" t="s">
        <v>1318</v>
      </c>
      <c r="H516" t="s">
        <v>829</v>
      </c>
      <c r="I516" s="1">
        <v>0.50538368055555549</v>
      </c>
      <c r="J516" s="2">
        <v>11.022</v>
      </c>
      <c r="K516" t="s">
        <v>1317</v>
      </c>
      <c r="L516" s="2">
        <v>0.81699999999999995</v>
      </c>
      <c r="M516" s="2">
        <v>0.77</v>
      </c>
      <c r="N516" s="4">
        <v>1.6112806299212599</v>
      </c>
      <c r="O516" s="4">
        <v>3.2653097480684824E-2</v>
      </c>
      <c r="P516" s="5">
        <v>0.87139999999999995</v>
      </c>
      <c r="Q516" s="5">
        <v>1.7501290923814736E-2</v>
      </c>
      <c r="R516" s="4">
        <v>0.49993230866070382</v>
      </c>
      <c r="S516" s="6">
        <v>-213.75660726788493</v>
      </c>
      <c r="T516" s="6">
        <v>289.8485082376792</v>
      </c>
      <c r="U516" s="17">
        <v>0.76025511332186757</v>
      </c>
      <c r="W516" s="2">
        <v>84.57</v>
      </c>
      <c r="X516" s="2">
        <v>0.24</v>
      </c>
      <c r="Y516" s="2">
        <v>0.70369999999999999</v>
      </c>
      <c r="Z516" s="2">
        <v>2.3E-3</v>
      </c>
      <c r="AA516" s="2">
        <v>0.94164999999999999</v>
      </c>
      <c r="AB516" s="2">
        <v>1.42106</v>
      </c>
      <c r="AC516" s="2">
        <v>4.644647E-3</v>
      </c>
      <c r="AD516" s="2">
        <v>0.87139999999999995</v>
      </c>
      <c r="AE516" s="2">
        <v>1.6000000000000001E-3</v>
      </c>
      <c r="AF516" s="2">
        <v>-7.0860999999999997E-3</v>
      </c>
      <c r="AG516" s="2">
        <v>1.58</v>
      </c>
      <c r="AH516" s="2">
        <v>5.8999999999999997E-2</v>
      </c>
      <c r="AI516" s="2">
        <v>0.47616999999999998</v>
      </c>
      <c r="AJ516" s="2">
        <v>5.9000000000000003E-4</v>
      </c>
      <c r="AK516" s="2">
        <v>4517.8</v>
      </c>
      <c r="AL516" s="2">
        <v>2.9</v>
      </c>
      <c r="AM516" s="2">
        <v>3434.5</v>
      </c>
      <c r="AN516" s="2">
        <v>8.8000000000000007</v>
      </c>
      <c r="AO516" s="2">
        <v>19150</v>
      </c>
      <c r="AP516" s="2">
        <v>480</v>
      </c>
      <c r="AQ516" s="2">
        <v>5123.3999999999996</v>
      </c>
      <c r="AR516" s="2">
        <v>3.5</v>
      </c>
      <c r="AS516">
        <v>5.26</v>
      </c>
      <c r="AT516">
        <v>0.11</v>
      </c>
      <c r="AU516">
        <v>0</v>
      </c>
      <c r="AV516">
        <v>0</v>
      </c>
      <c r="AW516" s="2">
        <v>1.528</v>
      </c>
      <c r="AX516" s="2">
        <v>7.2000000000000008E-2</v>
      </c>
      <c r="AY516" s="2">
        <v>463125</v>
      </c>
      <c r="AZ516" s="2">
        <v>10625</v>
      </c>
      <c r="BA516" s="2">
        <v>219250</v>
      </c>
      <c r="BB516" s="2">
        <v>5250</v>
      </c>
      <c r="BC516" s="2">
        <v>235375</v>
      </c>
      <c r="BD516" s="2">
        <v>5500</v>
      </c>
      <c r="BE516" s="2">
        <v>13168.75</v>
      </c>
      <c r="BF516" s="2">
        <v>300</v>
      </c>
      <c r="BG516" s="2">
        <v>118.75</v>
      </c>
      <c r="BH516" s="2">
        <v>23.125</v>
      </c>
      <c r="BI516" s="2">
        <f t="shared" si="21"/>
        <v>17.910913985285219</v>
      </c>
      <c r="BJ516" s="2">
        <f t="shared" si="22"/>
        <v>0.58451040449099756</v>
      </c>
    </row>
    <row r="517" spans="1:62" x14ac:dyDescent="0.25">
      <c r="A517" s="14">
        <v>44546.951139618053</v>
      </c>
      <c r="B517" t="s">
        <v>1317</v>
      </c>
      <c r="C517">
        <v>72410</v>
      </c>
      <c r="D517">
        <v>81113</v>
      </c>
      <c r="E517" t="s">
        <v>228</v>
      </c>
      <c r="F517" t="s">
        <v>588</v>
      </c>
      <c r="G517" t="s">
        <v>1319</v>
      </c>
      <c r="H517" t="s">
        <v>57</v>
      </c>
      <c r="I517" s="1">
        <v>0.95468703703703695</v>
      </c>
      <c r="J517" s="2">
        <v>11.007999999999999</v>
      </c>
      <c r="K517" t="s">
        <v>1317</v>
      </c>
      <c r="L517" s="2">
        <v>0.82299999999999995</v>
      </c>
      <c r="M517" s="2">
        <v>0.748</v>
      </c>
      <c r="N517" s="4">
        <v>1.6085378267716535</v>
      </c>
      <c r="O517" s="4">
        <v>3.398429570966853E-2</v>
      </c>
      <c r="P517" s="5">
        <v>0.871</v>
      </c>
      <c r="Q517" s="5">
        <v>1.7476166627724742E-2</v>
      </c>
      <c r="R517" s="4">
        <v>0.37769279027089903</v>
      </c>
      <c r="S517" s="6">
        <v>-212.03188688432576</v>
      </c>
      <c r="T517" s="6">
        <v>290.12046188856664</v>
      </c>
      <c r="U517" s="17">
        <v>0.7610799790627778</v>
      </c>
      <c r="W517" s="2">
        <v>84.66</v>
      </c>
      <c r="X517" s="2">
        <v>0.54</v>
      </c>
      <c r="Y517" s="2">
        <v>0.70489999999999997</v>
      </c>
      <c r="Z517" s="2">
        <v>4.7999999999999996E-3</v>
      </c>
      <c r="AA517" s="2">
        <v>0.97170999999999996</v>
      </c>
      <c r="AB517" s="2">
        <v>1.418641</v>
      </c>
      <c r="AC517" s="2">
        <v>9.6602019999999997E-3</v>
      </c>
      <c r="AD517" s="2">
        <v>0.871</v>
      </c>
      <c r="AE517" s="2">
        <v>1.4E-3</v>
      </c>
      <c r="AF517" s="2">
        <v>0.35998999999999998</v>
      </c>
      <c r="AG517" s="2">
        <v>1.6180000000000001</v>
      </c>
      <c r="AH517" s="2">
        <v>5.6000000000000001E-2</v>
      </c>
      <c r="AI517" s="2">
        <v>0.4763</v>
      </c>
      <c r="AJ517" s="2">
        <v>1.1999999999999999E-3</v>
      </c>
      <c r="AK517" s="2">
        <v>4518.7</v>
      </c>
      <c r="AL517" s="2">
        <v>6.4</v>
      </c>
      <c r="AM517" s="2">
        <v>3439</v>
      </c>
      <c r="AN517" s="2">
        <v>18</v>
      </c>
      <c r="AO517" s="2">
        <v>19440</v>
      </c>
      <c r="AP517" s="2">
        <v>430</v>
      </c>
      <c r="AQ517" s="2">
        <v>5122.3999999999996</v>
      </c>
      <c r="AR517" s="2">
        <v>3.2</v>
      </c>
      <c r="AS517">
        <v>6.61</v>
      </c>
      <c r="AT517">
        <v>0.19</v>
      </c>
      <c r="AU517">
        <v>0</v>
      </c>
      <c r="AV517">
        <v>0</v>
      </c>
      <c r="AW517" s="2">
        <v>1.8010000000000002</v>
      </c>
      <c r="AX517" s="2">
        <v>4.4999999999999998E-2</v>
      </c>
      <c r="AY517" s="2">
        <v>568750</v>
      </c>
      <c r="AZ517" s="2">
        <v>16875</v>
      </c>
      <c r="BA517" s="2">
        <v>277500</v>
      </c>
      <c r="BB517" s="2">
        <v>8750</v>
      </c>
      <c r="BC517" s="2">
        <v>299375</v>
      </c>
      <c r="BD517" s="2">
        <v>10000</v>
      </c>
      <c r="BE517" s="2">
        <v>16450</v>
      </c>
      <c r="BF517" s="2">
        <v>518.75</v>
      </c>
      <c r="BG517" s="2">
        <v>171.25</v>
      </c>
      <c r="BH517" s="2">
        <v>22.5</v>
      </c>
      <c r="BI517" s="2">
        <f t="shared" si="21"/>
        <v>18.242782234549825</v>
      </c>
      <c r="BJ517" s="2">
        <f t="shared" si="22"/>
        <v>0.83801881242376464</v>
      </c>
    </row>
    <row r="518" spans="1:62" x14ac:dyDescent="0.25">
      <c r="A518" s="14">
        <v>44546.622717743056</v>
      </c>
      <c r="B518" t="s">
        <v>1317</v>
      </c>
      <c r="C518">
        <v>72420</v>
      </c>
      <c r="D518">
        <v>80660</v>
      </c>
      <c r="E518" t="s">
        <v>687</v>
      </c>
      <c r="F518" t="s">
        <v>56</v>
      </c>
      <c r="G518" t="s">
        <v>1320</v>
      </c>
      <c r="H518" t="s">
        <v>57</v>
      </c>
      <c r="I518" s="1">
        <v>0.62626516203703708</v>
      </c>
      <c r="J518" s="2">
        <v>11.032999999999999</v>
      </c>
      <c r="K518" t="s">
        <v>1317</v>
      </c>
      <c r="L518" s="3">
        <v>0.82299999999999995</v>
      </c>
      <c r="M518" s="2">
        <v>0.748</v>
      </c>
      <c r="N518" s="4">
        <v>1.6454001519685042</v>
      </c>
      <c r="O518" s="4">
        <v>3.3421410079177039E-2</v>
      </c>
      <c r="P518" s="5">
        <v>0.871</v>
      </c>
      <c r="Q518" s="5">
        <v>1.7534434692912115E-2</v>
      </c>
      <c r="R518" s="4">
        <v>0.78675196763426469</v>
      </c>
      <c r="S518" s="6">
        <v>-207.22614494509986</v>
      </c>
      <c r="T518" s="6">
        <v>283.55747194186506</v>
      </c>
      <c r="U518" s="17">
        <v>0.7610799790627778</v>
      </c>
      <c r="W518" s="2">
        <v>84.66</v>
      </c>
      <c r="X518" s="2">
        <v>0.19</v>
      </c>
      <c r="Y518" s="2">
        <v>0.70489999999999997</v>
      </c>
      <c r="Z518" s="2">
        <v>2.5000000000000001E-3</v>
      </c>
      <c r="AA518" s="2">
        <v>0.90103</v>
      </c>
      <c r="AB518" s="2">
        <v>1.418641</v>
      </c>
      <c r="AC518" s="2">
        <v>5.0313550000000004E-3</v>
      </c>
      <c r="AD518" s="2">
        <v>0.871</v>
      </c>
      <c r="AE518" s="2">
        <v>2E-3</v>
      </c>
      <c r="AF518" s="2">
        <v>0.13718</v>
      </c>
      <c r="AG518" s="2">
        <v>1.6180000000000001</v>
      </c>
      <c r="AH518" s="2">
        <v>2.8000000000000001E-2</v>
      </c>
      <c r="AI518" s="2">
        <v>0.4763</v>
      </c>
      <c r="AJ518" s="2">
        <v>1E-3</v>
      </c>
      <c r="AK518" s="2">
        <v>4518.8</v>
      </c>
      <c r="AL518" s="2">
        <v>2.2000000000000002</v>
      </c>
      <c r="AM518" s="2">
        <v>3439.2</v>
      </c>
      <c r="AN518" s="2">
        <v>9.4</v>
      </c>
      <c r="AO518" s="2">
        <v>19450</v>
      </c>
      <c r="AP518" s="2">
        <v>210</v>
      </c>
      <c r="AQ518" s="2">
        <v>5122.3999999999996</v>
      </c>
      <c r="AR518" s="2">
        <v>4.5</v>
      </c>
      <c r="AS518">
        <v>6.89</v>
      </c>
      <c r="AT518">
        <v>0.15</v>
      </c>
      <c r="AU518">
        <v>0</v>
      </c>
      <c r="AV518">
        <v>0</v>
      </c>
      <c r="AW518" s="2">
        <v>2.0830000000000002</v>
      </c>
      <c r="AX518" s="2">
        <v>4.9000000000000002E-2</v>
      </c>
      <c r="AY518" s="2">
        <v>581250</v>
      </c>
      <c r="AZ518" s="2">
        <v>14375</v>
      </c>
      <c r="BA518" s="2">
        <v>285000</v>
      </c>
      <c r="BB518" s="2">
        <v>7500</v>
      </c>
      <c r="BC518" s="2">
        <v>309375</v>
      </c>
      <c r="BD518" s="2">
        <v>8125</v>
      </c>
      <c r="BE518" s="2">
        <v>16962.5</v>
      </c>
      <c r="BF518" s="2">
        <v>456.25</v>
      </c>
      <c r="BG518" s="2">
        <v>280</v>
      </c>
      <c r="BH518" s="2">
        <v>27.5</v>
      </c>
      <c r="BI518" s="2">
        <f t="shared" si="21"/>
        <v>18.308293695318639</v>
      </c>
      <c r="BJ518" s="2">
        <f t="shared" si="22"/>
        <v>0.68825663835417561</v>
      </c>
    </row>
    <row r="519" spans="1:62" x14ac:dyDescent="0.25">
      <c r="A519" s="14">
        <v>44547.507936574075</v>
      </c>
      <c r="B519" t="s">
        <v>1321</v>
      </c>
      <c r="C519">
        <v>70713</v>
      </c>
      <c r="D519">
        <v>81075</v>
      </c>
      <c r="E519" t="s">
        <v>255</v>
      </c>
      <c r="F519" t="s">
        <v>989</v>
      </c>
      <c r="G519" t="s">
        <v>1322</v>
      </c>
      <c r="H519" t="s">
        <v>829</v>
      </c>
      <c r="I519" s="1">
        <v>0.51149560185185183</v>
      </c>
      <c r="J519" s="2">
        <v>11.042999999999999</v>
      </c>
      <c r="K519" t="s">
        <v>1321</v>
      </c>
      <c r="L519" s="2">
        <v>0.82299999999999995</v>
      </c>
      <c r="M519" s="2">
        <v>0.74199999999999999</v>
      </c>
      <c r="N519" s="4">
        <v>1.59720831496063</v>
      </c>
      <c r="O519" s="4">
        <v>3.2228928910246958E-2</v>
      </c>
      <c r="P519" s="5">
        <v>0.87139999999999995</v>
      </c>
      <c r="Q519" s="5">
        <v>1.7520707291659204E-2</v>
      </c>
      <c r="R519" s="4">
        <v>-0.5756391398759233</v>
      </c>
      <c r="S519" s="6">
        <v>-215.66287003745165</v>
      </c>
      <c r="T519" s="6">
        <v>292.49769384522563</v>
      </c>
      <c r="U519" s="17">
        <v>0.76390034282968411</v>
      </c>
      <c r="W519" s="2">
        <v>85.34</v>
      </c>
      <c r="X519" s="2">
        <v>0.36</v>
      </c>
      <c r="Y519" s="2">
        <v>0.70989999999999998</v>
      </c>
      <c r="Z519" s="2">
        <v>1.9E-3</v>
      </c>
      <c r="AA519" s="2">
        <v>0.94201999999999997</v>
      </c>
      <c r="AB519" s="2">
        <v>1.408649</v>
      </c>
      <c r="AC519" s="2">
        <v>3.7701549999999999E-3</v>
      </c>
      <c r="AD519" s="2">
        <v>0.87139999999999995</v>
      </c>
      <c r="AE519" s="2">
        <v>1.8E-3</v>
      </c>
      <c r="AF519" s="2">
        <v>-0.23601</v>
      </c>
      <c r="AG519" s="2">
        <v>1.6739999999999999</v>
      </c>
      <c r="AH519" s="2">
        <v>3.9E-2</v>
      </c>
      <c r="AI519" s="2">
        <v>0.47693000000000002</v>
      </c>
      <c r="AJ519" s="2">
        <v>5.5999999999999995E-4</v>
      </c>
      <c r="AK519" s="2">
        <v>4526.8999999999996</v>
      </c>
      <c r="AL519" s="2">
        <v>4.2</v>
      </c>
      <c r="AM519" s="2">
        <v>3457.9</v>
      </c>
      <c r="AN519" s="2">
        <v>7.2</v>
      </c>
      <c r="AO519" s="2">
        <v>19870</v>
      </c>
      <c r="AP519" s="2">
        <v>300</v>
      </c>
      <c r="AQ519" s="2">
        <v>5123.3</v>
      </c>
      <c r="AR519" s="2">
        <v>4.0999999999999996</v>
      </c>
      <c r="AS519">
        <v>5.1630000000000003</v>
      </c>
      <c r="AT519">
        <v>6.6000000000000003E-2</v>
      </c>
      <c r="AU519">
        <v>0</v>
      </c>
      <c r="AV519">
        <v>0</v>
      </c>
      <c r="AW519" s="2">
        <v>1.4239999999999999</v>
      </c>
      <c r="AX519" s="2">
        <v>5.8999999999999997E-2</v>
      </c>
      <c r="AY519" s="2">
        <v>459125</v>
      </c>
      <c r="AZ519" s="2">
        <v>5750</v>
      </c>
      <c r="BA519" s="2">
        <v>219125</v>
      </c>
      <c r="BB519" s="2">
        <v>1062.5</v>
      </c>
      <c r="BC519" s="2">
        <v>233875</v>
      </c>
      <c r="BD519" s="2">
        <v>3125</v>
      </c>
      <c r="BE519" s="2">
        <v>13212.5</v>
      </c>
      <c r="BF519" s="2">
        <v>181.25</v>
      </c>
      <c r="BG519" s="2">
        <v>128.125</v>
      </c>
      <c r="BH519" s="2">
        <v>18.125</v>
      </c>
      <c r="BI519" s="2">
        <f t="shared" si="21"/>
        <v>17.740621487903006</v>
      </c>
      <c r="BJ519" s="2">
        <f t="shared" si="22"/>
        <v>0.33973367747682121</v>
      </c>
    </row>
    <row r="520" spans="1:62" x14ac:dyDescent="0.25">
      <c r="A520" s="14">
        <v>44546.957165243053</v>
      </c>
      <c r="B520" t="s">
        <v>1321</v>
      </c>
      <c r="C520">
        <v>72695</v>
      </c>
      <c r="D520">
        <v>81330</v>
      </c>
      <c r="E520" t="s">
        <v>258</v>
      </c>
      <c r="F520" t="s">
        <v>588</v>
      </c>
      <c r="G520" t="s">
        <v>1323</v>
      </c>
      <c r="H520" t="s">
        <v>57</v>
      </c>
      <c r="I520" s="1">
        <v>0.96071273148148151</v>
      </c>
      <c r="J520" s="2">
        <v>11.042</v>
      </c>
      <c r="K520" t="s">
        <v>1321</v>
      </c>
      <c r="L520" s="2">
        <v>0.82299999999999995</v>
      </c>
      <c r="M520" s="2">
        <v>0.748</v>
      </c>
      <c r="N520" s="4">
        <v>1.6085378267716535</v>
      </c>
      <c r="O520" s="4">
        <v>3.3260256748221799E-2</v>
      </c>
      <c r="P520" s="5">
        <v>0.871</v>
      </c>
      <c r="Q520" s="5">
        <v>1.7502754069002969E-2</v>
      </c>
      <c r="R520" s="4">
        <v>-0.17176550707664942</v>
      </c>
      <c r="S520" s="6">
        <v>-212.03188688432576</v>
      </c>
      <c r="T520" s="6">
        <v>290.16286368080551</v>
      </c>
      <c r="U520" s="17">
        <v>0.7610799790627778</v>
      </c>
      <c r="W520" s="2">
        <v>84.66</v>
      </c>
      <c r="X520" s="2">
        <v>0.5</v>
      </c>
      <c r="Y520" s="2">
        <v>0.70489999999999997</v>
      </c>
      <c r="Z520" s="2">
        <v>3.7000000000000002E-3</v>
      </c>
      <c r="AA520" s="2">
        <v>0.98004999999999998</v>
      </c>
      <c r="AB520" s="2">
        <v>1.418641</v>
      </c>
      <c r="AC520" s="2">
        <v>7.446406E-3</v>
      </c>
      <c r="AD520" s="2">
        <v>0.871</v>
      </c>
      <c r="AE520" s="2">
        <v>1.6999999999999999E-3</v>
      </c>
      <c r="AF520" s="2">
        <v>5.2427000000000001E-2</v>
      </c>
      <c r="AG520" s="2">
        <v>1.6180000000000001</v>
      </c>
      <c r="AH520" s="2">
        <v>3.5000000000000003E-2</v>
      </c>
      <c r="AI520" s="2">
        <v>0.4763</v>
      </c>
      <c r="AJ520" s="2">
        <v>8.4999999999999995E-4</v>
      </c>
      <c r="AK520" s="2">
        <v>4518.8</v>
      </c>
      <c r="AL520" s="2">
        <v>5.9</v>
      </c>
      <c r="AM520" s="2">
        <v>3439</v>
      </c>
      <c r="AN520" s="2">
        <v>14</v>
      </c>
      <c r="AO520" s="2">
        <v>19450</v>
      </c>
      <c r="AP520" s="2">
        <v>270</v>
      </c>
      <c r="AQ520" s="2">
        <v>5122.3999999999996</v>
      </c>
      <c r="AR520" s="2">
        <v>3.9</v>
      </c>
      <c r="AS520">
        <v>5.86</v>
      </c>
      <c r="AT520">
        <v>0.13</v>
      </c>
      <c r="AU520">
        <v>0</v>
      </c>
      <c r="AV520">
        <v>0</v>
      </c>
      <c r="AW520" s="2">
        <v>1.6280000000000001</v>
      </c>
      <c r="AX520" s="2">
        <v>3.6000000000000004E-2</v>
      </c>
      <c r="AY520" s="2">
        <v>509375</v>
      </c>
      <c r="AZ520" s="2">
        <v>10625</v>
      </c>
      <c r="BA520" s="2">
        <v>243000</v>
      </c>
      <c r="BB520" s="2">
        <v>5187.5</v>
      </c>
      <c r="BC520" s="2">
        <v>261937.5</v>
      </c>
      <c r="BD520" s="2">
        <v>5750</v>
      </c>
      <c r="BE520" s="2">
        <v>14450</v>
      </c>
      <c r="BF520" s="2">
        <v>325</v>
      </c>
      <c r="BG520" s="2">
        <v>110.625</v>
      </c>
      <c r="BH520" s="2">
        <v>21.875</v>
      </c>
      <c r="BI520" s="2">
        <f t="shared" si="21"/>
        <v>18.159147738550665</v>
      </c>
      <c r="BJ520" s="2">
        <f t="shared" si="22"/>
        <v>0.57071239922243489</v>
      </c>
    </row>
    <row r="521" spans="1:62" x14ac:dyDescent="0.25">
      <c r="A521" s="14">
        <v>44546.628623206016</v>
      </c>
      <c r="B521" t="s">
        <v>1321</v>
      </c>
      <c r="C521">
        <v>72555</v>
      </c>
      <c r="D521">
        <v>80660</v>
      </c>
      <c r="E521" t="s">
        <v>1233</v>
      </c>
      <c r="F521" t="s">
        <v>56</v>
      </c>
      <c r="G521" t="s">
        <v>1324</v>
      </c>
      <c r="H521" t="s">
        <v>57</v>
      </c>
      <c r="I521" s="1">
        <v>0.63217071759259258</v>
      </c>
      <c r="J521" s="2">
        <v>11.05</v>
      </c>
      <c r="K521" t="s">
        <v>1321</v>
      </c>
      <c r="L521" s="3">
        <v>0.82299999999999995</v>
      </c>
      <c r="M521" s="2">
        <v>0.748</v>
      </c>
      <c r="N521" s="4">
        <v>1.6454001519685042</v>
      </c>
      <c r="O521" s="4">
        <v>3.3175145141069472E-2</v>
      </c>
      <c r="P521" s="5">
        <v>0.871</v>
      </c>
      <c r="Q521" s="5">
        <v>1.7484461673154254E-2</v>
      </c>
      <c r="R521" s="4">
        <v>-0.5458188382185728</v>
      </c>
      <c r="S521" s="6">
        <v>-207.22614494509986</v>
      </c>
      <c r="T521" s="6">
        <v>283.47630855152664</v>
      </c>
      <c r="U521" s="17">
        <v>0.7610799790627778</v>
      </c>
      <c r="W521" s="2">
        <v>84.66</v>
      </c>
      <c r="X521" s="2">
        <v>0.32</v>
      </c>
      <c r="Y521" s="2">
        <v>0.70489999999999997</v>
      </c>
      <c r="Z521" s="2">
        <v>1.8E-3</v>
      </c>
      <c r="AA521" s="2">
        <v>0.89922999999999997</v>
      </c>
      <c r="AB521" s="2">
        <v>1.418641</v>
      </c>
      <c r="AC521" s="2">
        <v>3.6225760000000002E-3</v>
      </c>
      <c r="AD521" s="2">
        <v>0.871</v>
      </c>
      <c r="AE521" s="2">
        <v>1.5E-3</v>
      </c>
      <c r="AF521" s="2">
        <v>2.6342000000000001E-2</v>
      </c>
      <c r="AG521" s="2">
        <v>1.6180000000000001</v>
      </c>
      <c r="AH521" s="2">
        <v>3.2000000000000001E-2</v>
      </c>
      <c r="AI521" s="2">
        <v>0.4763</v>
      </c>
      <c r="AJ521" s="2">
        <v>7.7999999999999999E-4</v>
      </c>
      <c r="AK521" s="2">
        <v>4518.8</v>
      </c>
      <c r="AL521" s="2">
        <v>3.7</v>
      </c>
      <c r="AM521" s="2">
        <v>3439.2</v>
      </c>
      <c r="AN521" s="2">
        <v>6.8</v>
      </c>
      <c r="AO521" s="2">
        <v>19450</v>
      </c>
      <c r="AP521" s="2">
        <v>240</v>
      </c>
      <c r="AQ521" s="2">
        <v>5122.3999999999996</v>
      </c>
      <c r="AR521" s="2">
        <v>3.3</v>
      </c>
      <c r="AS521">
        <v>6.91</v>
      </c>
      <c r="AT521">
        <v>0.15</v>
      </c>
      <c r="AU521">
        <v>0</v>
      </c>
      <c r="AV521">
        <v>0</v>
      </c>
      <c r="AW521" s="2">
        <v>2.0720000000000001</v>
      </c>
      <c r="AX521" s="2">
        <v>4.3999999999999997E-2</v>
      </c>
      <c r="AY521" s="2">
        <v>581875</v>
      </c>
      <c r="AZ521" s="2">
        <v>15000</v>
      </c>
      <c r="BA521" s="2">
        <v>286250</v>
      </c>
      <c r="BB521" s="2">
        <v>8125</v>
      </c>
      <c r="BC521" s="2">
        <v>310000</v>
      </c>
      <c r="BD521" s="2">
        <v>8750</v>
      </c>
      <c r="BE521" s="2">
        <v>17162.5</v>
      </c>
      <c r="BF521" s="2">
        <v>512.5</v>
      </c>
      <c r="BG521" s="2">
        <v>250</v>
      </c>
      <c r="BH521" s="2">
        <v>23.125</v>
      </c>
      <c r="BI521" s="2">
        <f t="shared" si="21"/>
        <v>18.123375259848292</v>
      </c>
      <c r="BJ521" s="2">
        <f t="shared" si="22"/>
        <v>0.74469482929036401</v>
      </c>
    </row>
    <row r="522" spans="1:62" x14ac:dyDescent="0.25">
      <c r="A522" s="14">
        <v>44547.512178321762</v>
      </c>
      <c r="B522" t="s">
        <v>1325</v>
      </c>
      <c r="C522">
        <v>70473</v>
      </c>
      <c r="D522">
        <v>81080</v>
      </c>
      <c r="E522" t="s">
        <v>270</v>
      </c>
      <c r="F522" t="s">
        <v>989</v>
      </c>
      <c r="G522" t="s">
        <v>1326</v>
      </c>
      <c r="H522" t="s">
        <v>829</v>
      </c>
      <c r="I522" s="1">
        <v>0.5157373842592593</v>
      </c>
      <c r="J522" s="2">
        <v>11.01</v>
      </c>
      <c r="K522" t="s">
        <v>1325</v>
      </c>
      <c r="L522" s="2">
        <v>0.82399999999999995</v>
      </c>
      <c r="M522" s="2">
        <v>0.89</v>
      </c>
      <c r="N522" s="4">
        <v>1.6156425826771652</v>
      </c>
      <c r="O522" s="4">
        <v>3.2577475611590662E-2</v>
      </c>
      <c r="P522" s="5">
        <v>0.87070000000000003</v>
      </c>
      <c r="Q522" s="5">
        <v>1.7496782447067236E-2</v>
      </c>
      <c r="R522" s="4">
        <v>0.42062356630880982</v>
      </c>
      <c r="S522" s="6">
        <v>-209.52556035651202</v>
      </c>
      <c r="T522" s="6">
        <v>288.69855858347859</v>
      </c>
      <c r="U522" s="17">
        <v>0.75882243991710641</v>
      </c>
      <c r="W522" s="2">
        <v>84.49</v>
      </c>
      <c r="X522" s="2">
        <v>0.21</v>
      </c>
      <c r="Y522" s="2">
        <v>0.70179999999999998</v>
      </c>
      <c r="Z522" s="2">
        <v>1.8E-3</v>
      </c>
      <c r="AA522" s="2">
        <v>0.92076999999999998</v>
      </c>
      <c r="AB522" s="2">
        <v>1.4249069999999999</v>
      </c>
      <c r="AC522" s="2">
        <v>3.6546500000000002E-3</v>
      </c>
      <c r="AD522" s="2">
        <v>0.87070000000000003</v>
      </c>
      <c r="AE522" s="2">
        <v>1.6999999999999999E-3</v>
      </c>
      <c r="AF522" s="2">
        <v>7.7321000000000001E-2</v>
      </c>
      <c r="AG522" s="2">
        <v>1.55</v>
      </c>
      <c r="AH522" s="2">
        <v>0.26</v>
      </c>
      <c r="AI522" s="2">
        <v>0.47543999999999997</v>
      </c>
      <c r="AJ522" s="2">
        <v>9.7000000000000005E-4</v>
      </c>
      <c r="AK522" s="2">
        <v>4516.8</v>
      </c>
      <c r="AL522" s="2">
        <v>2.5</v>
      </c>
      <c r="AM522" s="2">
        <v>3427.5</v>
      </c>
      <c r="AN522" s="2">
        <v>6.8</v>
      </c>
      <c r="AO522" s="2">
        <v>18600</v>
      </c>
      <c r="AP522" s="2">
        <v>2400</v>
      </c>
      <c r="AQ522" s="2">
        <v>5121.6000000000004</v>
      </c>
      <c r="AR522" s="2">
        <v>3.9</v>
      </c>
      <c r="AS522">
        <v>5.13</v>
      </c>
      <c r="AT522">
        <v>0.11</v>
      </c>
      <c r="AU522">
        <v>0</v>
      </c>
      <c r="AV522">
        <v>0</v>
      </c>
      <c r="AW522" s="2">
        <v>1.67</v>
      </c>
      <c r="AX522" s="2">
        <v>0.6</v>
      </c>
      <c r="AY522" s="2">
        <v>451875</v>
      </c>
      <c r="AZ522" s="2">
        <v>10000</v>
      </c>
      <c r="BA522" s="2">
        <v>213375</v>
      </c>
      <c r="BB522" s="2">
        <v>5125</v>
      </c>
      <c r="BC522" s="2">
        <v>229437.5</v>
      </c>
      <c r="BD522" s="2">
        <v>5500</v>
      </c>
      <c r="BE522" s="2">
        <v>12656.25</v>
      </c>
      <c r="BF522" s="2">
        <v>250</v>
      </c>
      <c r="BG522" s="2">
        <v>153.125</v>
      </c>
      <c r="BH522" s="2">
        <v>17.5</v>
      </c>
      <c r="BI522" s="2">
        <f t="shared" si="21"/>
        <v>18.178998256746866</v>
      </c>
      <c r="BJ522" s="2">
        <f t="shared" si="22"/>
        <v>0.56466946978644694</v>
      </c>
    </row>
    <row r="523" spans="1:62" x14ac:dyDescent="0.25">
      <c r="A523" s="14">
        <v>44546.963556875002</v>
      </c>
      <c r="B523" t="s">
        <v>1325</v>
      </c>
      <c r="C523">
        <v>72680</v>
      </c>
      <c r="D523">
        <v>81113</v>
      </c>
      <c r="E523" t="s">
        <v>288</v>
      </c>
      <c r="F523" t="s">
        <v>588</v>
      </c>
      <c r="G523" t="s">
        <v>1327</v>
      </c>
      <c r="H523" t="s">
        <v>57</v>
      </c>
      <c r="I523" s="1">
        <v>0.96710428240740731</v>
      </c>
      <c r="J523" s="2">
        <v>11.058999999999999</v>
      </c>
      <c r="K523" t="s">
        <v>1325</v>
      </c>
      <c r="L523" s="2">
        <v>0.82299999999999995</v>
      </c>
      <c r="M523" s="2">
        <v>0.748</v>
      </c>
      <c r="N523" s="4">
        <v>1.6085378267716535</v>
      </c>
      <c r="O523" s="4">
        <v>3.2844336689932092E-2</v>
      </c>
      <c r="P523" s="5">
        <v>0.871</v>
      </c>
      <c r="Q523" s="5">
        <v>1.7461282885286523E-2</v>
      </c>
      <c r="R523" s="4">
        <v>0.32018383389313881</v>
      </c>
      <c r="S523" s="6">
        <v>-212.03188688432576</v>
      </c>
      <c r="T523" s="6">
        <v>290.09357928999378</v>
      </c>
      <c r="U523" s="17">
        <v>0.7610799790627778</v>
      </c>
      <c r="W523" s="2">
        <v>84.66</v>
      </c>
      <c r="X523" s="2">
        <v>0.33</v>
      </c>
      <c r="Y523" s="2">
        <v>0.70489999999999997</v>
      </c>
      <c r="Z523" s="2">
        <v>2.8999999999999998E-3</v>
      </c>
      <c r="AA523" s="2">
        <v>0.95589999999999997</v>
      </c>
      <c r="AB523" s="2">
        <v>1.418641</v>
      </c>
      <c r="AC523" s="2">
        <v>5.8363720000000003E-3</v>
      </c>
      <c r="AD523" s="2">
        <v>0.871</v>
      </c>
      <c r="AE523" s="2">
        <v>1.1999999999999999E-3</v>
      </c>
      <c r="AF523" s="2">
        <v>-2.1947999999999999E-2</v>
      </c>
      <c r="AG523" s="2">
        <v>1.6180000000000001</v>
      </c>
      <c r="AH523" s="2">
        <v>4.5999999999999999E-2</v>
      </c>
      <c r="AI523" s="2">
        <v>0.4763</v>
      </c>
      <c r="AJ523" s="2">
        <v>1.1000000000000001E-3</v>
      </c>
      <c r="AK523" s="2">
        <v>4518.8</v>
      </c>
      <c r="AL523" s="2">
        <v>3.9</v>
      </c>
      <c r="AM523" s="2">
        <v>3439</v>
      </c>
      <c r="AN523" s="2">
        <v>11</v>
      </c>
      <c r="AO523" s="2">
        <v>19440</v>
      </c>
      <c r="AP523" s="2">
        <v>350</v>
      </c>
      <c r="AQ523" s="2">
        <v>5122.3999999999996</v>
      </c>
      <c r="AR523" s="2">
        <v>2.7</v>
      </c>
      <c r="AS523">
        <v>5.75</v>
      </c>
      <c r="AT523">
        <v>0.14000000000000001</v>
      </c>
      <c r="AU523">
        <v>0</v>
      </c>
      <c r="AV523">
        <v>0</v>
      </c>
      <c r="AW523" s="2">
        <v>1.571</v>
      </c>
      <c r="AX523" s="2">
        <v>3.6000000000000004E-2</v>
      </c>
      <c r="AY523" s="2">
        <v>504375</v>
      </c>
      <c r="AZ523" s="2">
        <v>11875</v>
      </c>
      <c r="BA523" s="2">
        <v>240250</v>
      </c>
      <c r="BB523" s="2">
        <v>5875</v>
      </c>
      <c r="BC523" s="2">
        <v>258750</v>
      </c>
      <c r="BD523" s="2">
        <v>6250</v>
      </c>
      <c r="BE523" s="2">
        <v>14256.25</v>
      </c>
      <c r="BF523" s="2">
        <v>300</v>
      </c>
      <c r="BG523" s="2">
        <v>96.875</v>
      </c>
      <c r="BH523" s="2">
        <v>21.875</v>
      </c>
      <c r="BI523" s="2">
        <f t="shared" si="21"/>
        <v>18.178354490735313</v>
      </c>
      <c r="BJ523" s="2">
        <f t="shared" si="22"/>
        <v>0.58235145412256062</v>
      </c>
    </row>
    <row r="524" spans="1:62" x14ac:dyDescent="0.25">
      <c r="A524" s="14">
        <v>44546.635007997684</v>
      </c>
      <c r="B524" t="s">
        <v>1325</v>
      </c>
      <c r="C524">
        <v>72690</v>
      </c>
      <c r="D524">
        <v>80660</v>
      </c>
      <c r="E524" t="s">
        <v>973</v>
      </c>
      <c r="F524" t="s">
        <v>56</v>
      </c>
      <c r="G524" t="s">
        <v>1328</v>
      </c>
      <c r="H524" t="s">
        <v>57</v>
      </c>
      <c r="I524" s="1">
        <v>0.63855543981481488</v>
      </c>
      <c r="J524" s="2">
        <v>11.175000000000001</v>
      </c>
      <c r="K524" t="s">
        <v>1325</v>
      </c>
      <c r="L524" s="3">
        <v>0.82299999999999995</v>
      </c>
      <c r="M524" s="2">
        <v>0.748</v>
      </c>
      <c r="N524" s="4">
        <v>1.6454001519685042</v>
      </c>
      <c r="O524" s="4">
        <v>3.3069865377403966E-2</v>
      </c>
      <c r="P524" s="5">
        <v>0.871</v>
      </c>
      <c r="Q524" s="5">
        <v>1.7476166627724742E-2</v>
      </c>
      <c r="R524" s="4">
        <v>-0.13353450148566529</v>
      </c>
      <c r="S524" s="6">
        <v>-207.22614494509986</v>
      </c>
      <c r="T524" s="6">
        <v>283.46273448579933</v>
      </c>
      <c r="U524" s="17">
        <v>0.7610799790627778</v>
      </c>
      <c r="W524" s="2">
        <v>84.66</v>
      </c>
      <c r="X524" s="2">
        <v>0.23</v>
      </c>
      <c r="Y524" s="2">
        <v>0.70489999999999997</v>
      </c>
      <c r="Z524" s="2">
        <v>1.4E-3</v>
      </c>
      <c r="AA524" s="2">
        <v>0.89390999999999998</v>
      </c>
      <c r="AB524" s="2">
        <v>1.418641</v>
      </c>
      <c r="AC524" s="2">
        <v>2.8175589999999999E-3</v>
      </c>
      <c r="AD524" s="2">
        <v>0.871</v>
      </c>
      <c r="AE524" s="2">
        <v>1.4E-3</v>
      </c>
      <c r="AF524" s="2">
        <v>-0.31680999999999998</v>
      </c>
      <c r="AG524" s="2">
        <v>1.6180000000000001</v>
      </c>
      <c r="AH524" s="2">
        <v>6.2E-2</v>
      </c>
      <c r="AI524" s="2">
        <v>0.4763</v>
      </c>
      <c r="AJ524" s="2">
        <v>8.4000000000000003E-4</v>
      </c>
      <c r="AK524" s="2">
        <v>4518.8</v>
      </c>
      <c r="AL524" s="2">
        <v>2.7</v>
      </c>
      <c r="AM524" s="2">
        <v>3439.2</v>
      </c>
      <c r="AN524" s="2">
        <v>5.4</v>
      </c>
      <c r="AO524" s="2">
        <v>19440</v>
      </c>
      <c r="AP524" s="2">
        <v>490</v>
      </c>
      <c r="AQ524" s="2">
        <v>5122.3999999999996</v>
      </c>
      <c r="AR524" s="2">
        <v>3.1</v>
      </c>
      <c r="AS524">
        <v>6.99</v>
      </c>
      <c r="AT524">
        <v>0.11</v>
      </c>
      <c r="AU524">
        <v>0</v>
      </c>
      <c r="AV524">
        <v>0</v>
      </c>
      <c r="AW524" s="2">
        <v>2.15</v>
      </c>
      <c r="AX524" s="2">
        <v>0.11</v>
      </c>
      <c r="AY524" s="2">
        <v>593125</v>
      </c>
      <c r="AZ524" s="2">
        <v>13750</v>
      </c>
      <c r="BA524" s="2">
        <v>292500</v>
      </c>
      <c r="BB524" s="2">
        <v>6875</v>
      </c>
      <c r="BC524" s="2">
        <v>317500</v>
      </c>
      <c r="BD524" s="2">
        <v>7500</v>
      </c>
      <c r="BE524" s="2">
        <v>17325</v>
      </c>
      <c r="BF524" s="2">
        <v>368.75</v>
      </c>
      <c r="BG524" s="2">
        <v>246.875</v>
      </c>
      <c r="BH524" s="2">
        <v>22.5</v>
      </c>
      <c r="BI524" s="2">
        <f t="shared" si="21"/>
        <v>18.386397521810611</v>
      </c>
      <c r="BJ524" s="2">
        <f t="shared" si="22"/>
        <v>0.58462421866403302</v>
      </c>
    </row>
    <row r="525" spans="1:62" x14ac:dyDescent="0.25">
      <c r="A525" s="14">
        <v>44546.969775486112</v>
      </c>
      <c r="B525" t="s">
        <v>1329</v>
      </c>
      <c r="C525">
        <v>72815</v>
      </c>
      <c r="D525">
        <v>81113</v>
      </c>
      <c r="E525" t="s">
        <v>318</v>
      </c>
      <c r="F525" t="s">
        <v>588</v>
      </c>
      <c r="G525" t="s">
        <v>1330</v>
      </c>
      <c r="H525" t="s">
        <v>57</v>
      </c>
      <c r="I525" s="1">
        <v>0.97332291666666659</v>
      </c>
      <c r="J525" s="2">
        <v>11.002000000000001</v>
      </c>
      <c r="K525" t="s">
        <v>1329</v>
      </c>
      <c r="L525" s="2">
        <v>0.82299999999999995</v>
      </c>
      <c r="M525" s="2">
        <v>0.748</v>
      </c>
      <c r="N525" s="4">
        <v>1.6085378267716535</v>
      </c>
      <c r="O525" s="4">
        <v>3.298908464177084E-2</v>
      </c>
      <c r="P525" s="5">
        <v>0.871</v>
      </c>
      <c r="Q525" s="5">
        <v>1.7468440113530458E-2</v>
      </c>
      <c r="R525" s="4">
        <v>0.69573266593068095</v>
      </c>
      <c r="S525" s="6">
        <v>-212.03188688432576</v>
      </c>
      <c r="T525" s="6">
        <v>290.10567292136056</v>
      </c>
      <c r="U525" s="17">
        <v>0.7610799790627778</v>
      </c>
      <c r="W525" s="2">
        <v>84.66</v>
      </c>
      <c r="X525" s="2">
        <v>0.31</v>
      </c>
      <c r="Y525" s="2">
        <v>0.70489999999999997</v>
      </c>
      <c r="Z525" s="2">
        <v>3.2000000000000002E-3</v>
      </c>
      <c r="AA525" s="2">
        <v>0.94108999999999998</v>
      </c>
      <c r="AB525" s="2">
        <v>1.418641</v>
      </c>
      <c r="AC525" s="2">
        <v>6.4401349999999996E-3</v>
      </c>
      <c r="AD525" s="2">
        <v>0.871</v>
      </c>
      <c r="AE525" s="2">
        <v>1.2999999999999999E-3</v>
      </c>
      <c r="AF525" s="2">
        <v>0.46598000000000001</v>
      </c>
      <c r="AG525" s="2">
        <v>1.6180000000000001</v>
      </c>
      <c r="AH525" s="2">
        <v>5.7000000000000002E-2</v>
      </c>
      <c r="AI525" s="2">
        <v>0.4763</v>
      </c>
      <c r="AJ525" s="2">
        <v>9.7999999999999997E-4</v>
      </c>
      <c r="AK525" s="2">
        <v>4518.8</v>
      </c>
      <c r="AL525" s="2">
        <v>3.6</v>
      </c>
      <c r="AM525" s="2">
        <v>3439</v>
      </c>
      <c r="AN525" s="2">
        <v>12</v>
      </c>
      <c r="AO525" s="2">
        <v>19440</v>
      </c>
      <c r="AP525" s="2">
        <v>450</v>
      </c>
      <c r="AQ525" s="2">
        <v>5122.3999999999996</v>
      </c>
      <c r="AR525" s="2">
        <v>3</v>
      </c>
      <c r="AS525">
        <v>5.9</v>
      </c>
      <c r="AT525">
        <v>0.11</v>
      </c>
      <c r="AU525">
        <v>0</v>
      </c>
      <c r="AV525">
        <v>0</v>
      </c>
      <c r="AW525" s="2">
        <v>1.635</v>
      </c>
      <c r="AX525" s="2">
        <v>3.6999999999999998E-2</v>
      </c>
      <c r="AY525" s="2">
        <v>510000</v>
      </c>
      <c r="AZ525" s="2">
        <v>9375</v>
      </c>
      <c r="BA525" s="2">
        <v>243625</v>
      </c>
      <c r="BB525" s="2">
        <v>4437.5</v>
      </c>
      <c r="BC525" s="2">
        <v>262437.5</v>
      </c>
      <c r="BD525" s="2">
        <v>4875</v>
      </c>
      <c r="BE525" s="2">
        <v>14350</v>
      </c>
      <c r="BF525" s="2">
        <v>350</v>
      </c>
      <c r="BG525" s="2">
        <v>158.75</v>
      </c>
      <c r="BH525" s="2">
        <v>16.875</v>
      </c>
      <c r="BI525" s="2">
        <f t="shared" si="21"/>
        <v>18.334994490382861</v>
      </c>
      <c r="BJ525" s="2">
        <f t="shared" si="22"/>
        <v>0.56212421511016053</v>
      </c>
    </row>
    <row r="526" spans="1:62" x14ac:dyDescent="0.25">
      <c r="A526" s="14">
        <v>44546.641205601853</v>
      </c>
      <c r="B526" t="s">
        <v>1329</v>
      </c>
      <c r="C526">
        <v>72825</v>
      </c>
      <c r="D526">
        <v>80660</v>
      </c>
      <c r="E526" t="s">
        <v>885</v>
      </c>
      <c r="F526" t="s">
        <v>56</v>
      </c>
      <c r="G526" t="s">
        <v>1331</v>
      </c>
      <c r="H526" t="s">
        <v>57</v>
      </c>
      <c r="I526" s="1">
        <v>0.64475300925925927</v>
      </c>
      <c r="J526" s="2">
        <v>11.048</v>
      </c>
      <c r="K526" t="s">
        <v>1329</v>
      </c>
      <c r="L526" s="3">
        <v>0.82299999999999995</v>
      </c>
      <c r="M526" s="2">
        <v>0.748</v>
      </c>
      <c r="N526" s="4">
        <v>1.6454001519685042</v>
      </c>
      <c r="O526" s="4">
        <v>3.2966365006691478E-2</v>
      </c>
      <c r="P526" s="5">
        <v>0.871</v>
      </c>
      <c r="Q526" s="5">
        <v>1.7445343218177166E-2</v>
      </c>
      <c r="R526" s="4">
        <v>-0.75259206522174282</v>
      </c>
      <c r="S526" s="6">
        <v>-207.22614494509986</v>
      </c>
      <c r="T526" s="6">
        <v>283.41289127284369</v>
      </c>
      <c r="U526" s="17">
        <v>0.7610799790627778</v>
      </c>
      <c r="W526" s="2">
        <v>84.66</v>
      </c>
      <c r="X526" s="2">
        <v>0.18</v>
      </c>
      <c r="Y526" s="2">
        <v>0.70489999999999997</v>
      </c>
      <c r="Z526" s="2">
        <v>8.4000000000000003E-4</v>
      </c>
      <c r="AA526" s="2">
        <v>0.96943000000000001</v>
      </c>
      <c r="AB526" s="2">
        <v>1.418641</v>
      </c>
      <c r="AC526" s="2">
        <v>1.690535E-3</v>
      </c>
      <c r="AD526" s="2">
        <v>0.871</v>
      </c>
      <c r="AE526" s="2">
        <v>9.3999999999999997E-4</v>
      </c>
      <c r="AF526" s="2">
        <v>-0.46274999999999999</v>
      </c>
      <c r="AG526" s="2">
        <v>1.6180000000000001</v>
      </c>
      <c r="AH526" s="2">
        <v>2.9000000000000001E-2</v>
      </c>
      <c r="AI526" s="2">
        <v>0.4763</v>
      </c>
      <c r="AJ526" s="2">
        <v>6.8999999999999997E-4</v>
      </c>
      <c r="AK526" s="2">
        <v>4518.8</v>
      </c>
      <c r="AL526" s="2">
        <v>2.1</v>
      </c>
      <c r="AM526" s="2">
        <v>3439.2</v>
      </c>
      <c r="AN526" s="2">
        <v>3.2</v>
      </c>
      <c r="AO526" s="2">
        <v>19450</v>
      </c>
      <c r="AP526" s="2">
        <v>230</v>
      </c>
      <c r="AQ526" s="2">
        <v>5122.3999999999996</v>
      </c>
      <c r="AR526" s="2">
        <v>2.1</v>
      </c>
      <c r="AS526">
        <v>6.94</v>
      </c>
      <c r="AT526">
        <v>0.16</v>
      </c>
      <c r="AU526">
        <v>0</v>
      </c>
      <c r="AV526">
        <v>0</v>
      </c>
      <c r="AW526" s="2">
        <v>2.1</v>
      </c>
      <c r="AX526" s="2">
        <v>0.05</v>
      </c>
      <c r="AY526" s="2">
        <v>581250</v>
      </c>
      <c r="AZ526" s="2">
        <v>14375</v>
      </c>
      <c r="BA526" s="2">
        <v>285625</v>
      </c>
      <c r="BB526" s="2">
        <v>7500</v>
      </c>
      <c r="BC526" s="2">
        <v>310000</v>
      </c>
      <c r="BD526" s="2">
        <v>8125</v>
      </c>
      <c r="BE526" s="2">
        <v>17118.75</v>
      </c>
      <c r="BF526" s="2">
        <v>425</v>
      </c>
      <c r="BG526" s="2">
        <v>265</v>
      </c>
      <c r="BH526" s="2">
        <v>17.5</v>
      </c>
      <c r="BI526" s="2">
        <f t="shared" si="21"/>
        <v>18.173525004867766</v>
      </c>
      <c r="BJ526" s="2">
        <f t="shared" si="22"/>
        <v>0.65608847120126257</v>
      </c>
    </row>
    <row r="527" spans="1:62" x14ac:dyDescent="0.25">
      <c r="A527" s="14">
        <v>44546.975861145831</v>
      </c>
      <c r="B527" t="s">
        <v>1332</v>
      </c>
      <c r="C527">
        <v>72950</v>
      </c>
      <c r="D527">
        <v>81113</v>
      </c>
      <c r="E527" t="s">
        <v>348</v>
      </c>
      <c r="F527" t="s">
        <v>588</v>
      </c>
      <c r="G527" t="s">
        <v>1333</v>
      </c>
      <c r="H527" t="s">
        <v>57</v>
      </c>
      <c r="I527" s="1">
        <v>0.97940856481481475</v>
      </c>
      <c r="J527" s="2">
        <v>11.026</v>
      </c>
      <c r="K527" t="s">
        <v>1332</v>
      </c>
      <c r="L527" s="2">
        <v>0.82299999999999995</v>
      </c>
      <c r="M527" s="2">
        <v>0.748</v>
      </c>
      <c r="N527" s="4">
        <v>1.6085378267716535</v>
      </c>
      <c r="O527" s="4">
        <v>3.2891073563470298E-2</v>
      </c>
      <c r="P527" s="5">
        <v>0.871</v>
      </c>
      <c r="Q527" s="5">
        <v>1.7468440113530458E-2</v>
      </c>
      <c r="R527" s="4">
        <v>0.47649145483185862</v>
      </c>
      <c r="S527" s="6">
        <v>-212.03188688432576</v>
      </c>
      <c r="T527" s="6">
        <v>290.10547489690242</v>
      </c>
      <c r="U527" s="17">
        <v>0.7610799790627778</v>
      </c>
      <c r="W527" s="2">
        <v>84.66</v>
      </c>
      <c r="X527" s="2">
        <v>0.32</v>
      </c>
      <c r="Y527" s="2">
        <v>0.70489999999999997</v>
      </c>
      <c r="Z527" s="2">
        <v>3.0000000000000001E-3</v>
      </c>
      <c r="AA527" s="2">
        <v>0.95667000000000002</v>
      </c>
      <c r="AB527" s="2">
        <v>1.418641</v>
      </c>
      <c r="AC527" s="2">
        <v>6.0376259999999999E-3</v>
      </c>
      <c r="AD527" s="2">
        <v>0.871</v>
      </c>
      <c r="AE527" s="2">
        <v>1.2999999999999999E-3</v>
      </c>
      <c r="AF527" s="2">
        <v>-0.13431999999999999</v>
      </c>
      <c r="AG527" s="2">
        <v>1.6180000000000001</v>
      </c>
      <c r="AH527" s="2">
        <v>0.06</v>
      </c>
      <c r="AI527" s="2">
        <v>0.4763</v>
      </c>
      <c r="AJ527" s="2">
        <v>8.4000000000000003E-4</v>
      </c>
      <c r="AK527" s="2">
        <v>4518.8</v>
      </c>
      <c r="AL527" s="2">
        <v>3.8</v>
      </c>
      <c r="AM527" s="2">
        <v>3439</v>
      </c>
      <c r="AN527" s="2">
        <v>11</v>
      </c>
      <c r="AO527" s="2">
        <v>19440</v>
      </c>
      <c r="AP527" s="2">
        <v>460</v>
      </c>
      <c r="AQ527" s="2">
        <v>5122.3999999999996</v>
      </c>
      <c r="AR527" s="2">
        <v>3</v>
      </c>
      <c r="AS527">
        <v>6.2</v>
      </c>
      <c r="AT527">
        <v>0.12</v>
      </c>
      <c r="AU527">
        <v>0</v>
      </c>
      <c r="AV527">
        <v>0</v>
      </c>
      <c r="AW527" s="2">
        <v>1.6919999999999999</v>
      </c>
      <c r="AX527" s="2">
        <v>3.9E-2</v>
      </c>
      <c r="AY527" s="2">
        <v>531250</v>
      </c>
      <c r="AZ527" s="2">
        <v>12500</v>
      </c>
      <c r="BA527" s="2">
        <v>254375</v>
      </c>
      <c r="BB527" s="2">
        <v>6250</v>
      </c>
      <c r="BC527" s="2">
        <v>274375</v>
      </c>
      <c r="BD527" s="2">
        <v>6875</v>
      </c>
      <c r="BE527" s="2">
        <v>15156.25</v>
      </c>
      <c r="BF527" s="2">
        <v>368.75</v>
      </c>
      <c r="BG527" s="2">
        <v>187.5</v>
      </c>
      <c r="BH527" s="2">
        <v>22.5</v>
      </c>
      <c r="BI527" s="2">
        <f t="shared" si="21"/>
        <v>18.154766191534033</v>
      </c>
      <c r="BJ527" s="2">
        <f t="shared" si="22"/>
        <v>0.6340653149972767</v>
      </c>
    </row>
    <row r="528" spans="1:62" x14ac:dyDescent="0.25">
      <c r="A528" s="14">
        <v>44546.6472483912</v>
      </c>
      <c r="B528" t="s">
        <v>1332</v>
      </c>
      <c r="C528">
        <v>72960</v>
      </c>
      <c r="D528">
        <v>80660</v>
      </c>
      <c r="E528" t="s">
        <v>878</v>
      </c>
      <c r="F528" t="s">
        <v>56</v>
      </c>
      <c r="G528" t="s">
        <v>1334</v>
      </c>
      <c r="H528" t="s">
        <v>57</v>
      </c>
      <c r="I528" s="1">
        <v>0.65079583333333335</v>
      </c>
      <c r="J528" s="2">
        <v>11.016</v>
      </c>
      <c r="K528" t="s">
        <v>1332</v>
      </c>
      <c r="L528" s="3">
        <v>0.82299999999999995</v>
      </c>
      <c r="M528" s="2">
        <v>0.748</v>
      </c>
      <c r="N528" s="4">
        <v>1.6454001519685042</v>
      </c>
      <c r="O528" s="4">
        <v>3.3093747137338016E-2</v>
      </c>
      <c r="P528" s="5">
        <v>0.871</v>
      </c>
      <c r="Q528" s="5">
        <v>1.7434873099624215E-2</v>
      </c>
      <c r="R528" s="4">
        <v>0.19642003642993297</v>
      </c>
      <c r="S528" s="6">
        <v>-207.22614494509986</v>
      </c>
      <c r="T528" s="6">
        <v>283.39628596470249</v>
      </c>
      <c r="U528" s="17">
        <v>0.7610799790627778</v>
      </c>
      <c r="W528" s="2">
        <v>84.66</v>
      </c>
      <c r="X528" s="2">
        <v>0.18</v>
      </c>
      <c r="Y528" s="2">
        <v>0.70489999999999997</v>
      </c>
      <c r="Z528" s="2">
        <v>1.5E-3</v>
      </c>
      <c r="AA528" s="2">
        <v>0.96497999999999995</v>
      </c>
      <c r="AB528" s="2">
        <v>1.418641</v>
      </c>
      <c r="AC528" s="2">
        <v>3.018813E-3</v>
      </c>
      <c r="AD528" s="2">
        <v>0.871</v>
      </c>
      <c r="AE528" s="2">
        <v>7.2000000000000005E-4</v>
      </c>
      <c r="AF528" s="2">
        <v>-0.17218</v>
      </c>
      <c r="AG528" s="2">
        <v>1.6180000000000001</v>
      </c>
      <c r="AH528" s="2">
        <v>2.1999999999999999E-2</v>
      </c>
      <c r="AI528" s="2">
        <v>0.4763</v>
      </c>
      <c r="AJ528" s="2">
        <v>9.3999999999999997E-4</v>
      </c>
      <c r="AK528" s="2">
        <v>4518.8</v>
      </c>
      <c r="AL528" s="2">
        <v>2.2000000000000002</v>
      </c>
      <c r="AM528" s="2">
        <v>3439.2</v>
      </c>
      <c r="AN528" s="2">
        <v>5.6</v>
      </c>
      <c r="AO528" s="2">
        <v>19450</v>
      </c>
      <c r="AP528" s="2">
        <v>170</v>
      </c>
      <c r="AQ528" s="2">
        <v>5122.3999999999996</v>
      </c>
      <c r="AR528" s="2">
        <v>1.6</v>
      </c>
      <c r="AS528">
        <v>6.93</v>
      </c>
      <c r="AT528">
        <v>0.18</v>
      </c>
      <c r="AU528">
        <v>0</v>
      </c>
      <c r="AV528">
        <v>0</v>
      </c>
      <c r="AW528" s="2">
        <v>2.0569999999999999</v>
      </c>
      <c r="AX528" s="2">
        <v>3.1E-2</v>
      </c>
      <c r="AY528" s="2">
        <v>583750</v>
      </c>
      <c r="AZ528" s="2">
        <v>16875</v>
      </c>
      <c r="BA528" s="2">
        <v>287500</v>
      </c>
      <c r="BB528" s="2">
        <v>8125</v>
      </c>
      <c r="BC528" s="2">
        <v>311250</v>
      </c>
      <c r="BD528" s="2">
        <v>9375</v>
      </c>
      <c r="BE528" s="2">
        <v>17137.5</v>
      </c>
      <c r="BF528" s="2">
        <v>500</v>
      </c>
      <c r="BG528" s="2">
        <v>238.75</v>
      </c>
      <c r="BH528" s="2">
        <v>31.25</v>
      </c>
      <c r="BI528" s="2">
        <f t="shared" si="21"/>
        <v>18.220326429074653</v>
      </c>
      <c r="BJ528" s="2">
        <f t="shared" si="22"/>
        <v>0.76405322221702243</v>
      </c>
    </row>
    <row r="529" spans="1:62" x14ac:dyDescent="0.25">
      <c r="A529" s="14">
        <v>44546.982014687499</v>
      </c>
      <c r="B529" t="s">
        <v>1335</v>
      </c>
      <c r="C529">
        <v>73085</v>
      </c>
      <c r="D529">
        <v>81113</v>
      </c>
      <c r="E529" t="s">
        <v>378</v>
      </c>
      <c r="F529" t="s">
        <v>588</v>
      </c>
      <c r="G529" t="s">
        <v>1336</v>
      </c>
      <c r="H529" t="s">
        <v>57</v>
      </c>
      <c r="I529" s="1">
        <v>0.98556215277777781</v>
      </c>
      <c r="J529" s="2">
        <v>11.04</v>
      </c>
      <c r="K529" t="s">
        <v>1335</v>
      </c>
      <c r="L529" s="2">
        <v>0.82299999999999995</v>
      </c>
      <c r="M529" s="2">
        <v>0.748</v>
      </c>
      <c r="N529" s="4">
        <v>1.6085378267716535</v>
      </c>
      <c r="O529" s="4">
        <v>3.298908464177084E-2</v>
      </c>
      <c r="P529" s="5">
        <v>0.871</v>
      </c>
      <c r="Q529" s="5">
        <v>1.7534434692912115E-2</v>
      </c>
      <c r="R529" s="4">
        <v>0.46777854840466498</v>
      </c>
      <c r="S529" s="6">
        <v>-212.03188688432576</v>
      </c>
      <c r="T529" s="6">
        <v>290.21469491291623</v>
      </c>
      <c r="U529" s="17">
        <v>0.7610799790627778</v>
      </c>
      <c r="W529" s="2">
        <v>84.66</v>
      </c>
      <c r="X529" s="2">
        <v>0.34</v>
      </c>
      <c r="Y529" s="2">
        <v>0.70489999999999997</v>
      </c>
      <c r="Z529" s="2">
        <v>3.2000000000000002E-3</v>
      </c>
      <c r="AA529" s="2">
        <v>0.88634000000000002</v>
      </c>
      <c r="AB529" s="2">
        <v>1.418641</v>
      </c>
      <c r="AC529" s="2">
        <v>6.4401349999999996E-3</v>
      </c>
      <c r="AD529" s="2">
        <v>0.871</v>
      </c>
      <c r="AE529" s="2">
        <v>2E-3</v>
      </c>
      <c r="AF529" s="2">
        <v>0.45851999999999998</v>
      </c>
      <c r="AG529" s="2">
        <v>1.6180000000000001</v>
      </c>
      <c r="AH529" s="2">
        <v>5.8999999999999997E-2</v>
      </c>
      <c r="AI529" s="2">
        <v>0.4763</v>
      </c>
      <c r="AJ529" s="2">
        <v>6.9999999999999999E-4</v>
      </c>
      <c r="AK529" s="2">
        <v>4518.8</v>
      </c>
      <c r="AL529" s="2">
        <v>4</v>
      </c>
      <c r="AM529" s="2">
        <v>3439</v>
      </c>
      <c r="AN529" s="2">
        <v>12</v>
      </c>
      <c r="AO529" s="2">
        <v>19440</v>
      </c>
      <c r="AP529" s="2">
        <v>460</v>
      </c>
      <c r="AQ529" s="2">
        <v>5122.3999999999996</v>
      </c>
      <c r="AR529" s="2">
        <v>4.4000000000000004</v>
      </c>
      <c r="AS529">
        <v>6.19</v>
      </c>
      <c r="AT529">
        <v>0.16</v>
      </c>
      <c r="AU529">
        <v>0</v>
      </c>
      <c r="AV529">
        <v>0</v>
      </c>
      <c r="AW529" s="2">
        <v>1.706</v>
      </c>
      <c r="AX529" s="2">
        <v>3.6000000000000004E-2</v>
      </c>
      <c r="AY529" s="2">
        <v>533125</v>
      </c>
      <c r="AZ529" s="2">
        <v>12500</v>
      </c>
      <c r="BA529" s="2">
        <v>255625</v>
      </c>
      <c r="BB529" s="2">
        <v>6250</v>
      </c>
      <c r="BC529" s="2">
        <v>275625</v>
      </c>
      <c r="BD529" s="2">
        <v>6875</v>
      </c>
      <c r="BE529" s="2">
        <v>15262.5</v>
      </c>
      <c r="BF529" s="2">
        <v>406.25</v>
      </c>
      <c r="BG529" s="2">
        <v>189.375</v>
      </c>
      <c r="BH529" s="2">
        <v>20.625</v>
      </c>
      <c r="BI529" s="2">
        <f t="shared" si="21"/>
        <v>18.110668993775668</v>
      </c>
      <c r="BJ529" s="2">
        <f t="shared" si="22"/>
        <v>0.66064520011217565</v>
      </c>
    </row>
    <row r="530" spans="1:62" x14ac:dyDescent="0.25">
      <c r="A530" s="14">
        <v>44546.653337118056</v>
      </c>
      <c r="B530" t="s">
        <v>1335</v>
      </c>
      <c r="C530">
        <v>73095</v>
      </c>
      <c r="D530">
        <v>80660</v>
      </c>
      <c r="E530" t="s">
        <v>1298</v>
      </c>
      <c r="F530" t="s">
        <v>56</v>
      </c>
      <c r="G530" t="s">
        <v>1337</v>
      </c>
      <c r="H530" t="s">
        <v>57</v>
      </c>
      <c r="I530" s="1">
        <v>0.6568846064814815</v>
      </c>
      <c r="J530" s="2">
        <v>11.01</v>
      </c>
      <c r="K530" t="s">
        <v>1335</v>
      </c>
      <c r="L530" s="3">
        <v>0.82299999999999995</v>
      </c>
      <c r="M530" s="2">
        <v>0.748</v>
      </c>
      <c r="N530" s="4">
        <v>1.6454001519685042</v>
      </c>
      <c r="O530" s="4">
        <v>3.355076738617039E-2</v>
      </c>
      <c r="P530" s="5">
        <v>0.871</v>
      </c>
      <c r="Q530" s="5">
        <v>1.7448108780036879E-2</v>
      </c>
      <c r="R530" s="4">
        <v>0</v>
      </c>
      <c r="S530" s="6">
        <v>-207.22614494509986</v>
      </c>
      <c r="T530" s="6">
        <v>283.41845589024138</v>
      </c>
      <c r="U530" s="17">
        <v>0.7610799790627778</v>
      </c>
      <c r="W530" s="2">
        <v>84.66</v>
      </c>
      <c r="X530" s="2">
        <v>0.22</v>
      </c>
      <c r="Y530" s="2">
        <v>0.70489999999999997</v>
      </c>
      <c r="Z530" s="2">
        <v>2.8E-3</v>
      </c>
      <c r="AA530" s="2">
        <v>0.97016999999999998</v>
      </c>
      <c r="AB530" s="2">
        <v>1.418641</v>
      </c>
      <c r="AC530" s="2">
        <v>5.6351179999999997E-3</v>
      </c>
      <c r="AD530" s="2">
        <v>0.871</v>
      </c>
      <c r="AE530" s="2">
        <v>9.8999999999999999E-4</v>
      </c>
      <c r="AF530" s="2">
        <v>-4.0506E-2</v>
      </c>
      <c r="AG530" s="2">
        <v>1.6180000000000001</v>
      </c>
      <c r="AH530" s="2">
        <v>2.3E-2</v>
      </c>
      <c r="AI530" s="2">
        <v>0.4763</v>
      </c>
      <c r="AJ530" s="2">
        <v>5.1000000000000004E-4</v>
      </c>
      <c r="AK530" s="2">
        <v>4518.8</v>
      </c>
      <c r="AL530" s="2">
        <v>2.6</v>
      </c>
      <c r="AM530" s="2">
        <v>3439</v>
      </c>
      <c r="AN530" s="2">
        <v>11</v>
      </c>
      <c r="AO530" s="2">
        <v>19450</v>
      </c>
      <c r="AP530" s="2">
        <v>180</v>
      </c>
      <c r="AQ530" s="2">
        <v>5122.3999999999996</v>
      </c>
      <c r="AR530" s="2">
        <v>2.2000000000000002</v>
      </c>
      <c r="AS530">
        <v>6.81</v>
      </c>
      <c r="AT530">
        <v>0.18</v>
      </c>
      <c r="AU530">
        <v>0</v>
      </c>
      <c r="AV530">
        <v>0</v>
      </c>
      <c r="AW530" s="2">
        <v>2.0299999999999998</v>
      </c>
      <c r="AX530" s="2">
        <v>3.5000000000000003E-2</v>
      </c>
      <c r="AY530" s="2">
        <v>570000</v>
      </c>
      <c r="AZ530" s="2">
        <v>16250</v>
      </c>
      <c r="BA530" s="2">
        <v>280000</v>
      </c>
      <c r="BB530" s="2">
        <v>8125</v>
      </c>
      <c r="BC530" s="2">
        <v>303125</v>
      </c>
      <c r="BD530" s="2">
        <v>8750</v>
      </c>
      <c r="BE530" s="2">
        <v>16881.25</v>
      </c>
      <c r="BF530" s="2">
        <v>425</v>
      </c>
      <c r="BG530" s="2">
        <v>253.125</v>
      </c>
      <c r="BH530" s="2">
        <v>21.25</v>
      </c>
      <c r="BI530" s="2">
        <f t="shared" si="21"/>
        <v>18.018473099850855</v>
      </c>
      <c r="BJ530" s="2">
        <f t="shared" si="22"/>
        <v>0.69014956130055793</v>
      </c>
    </row>
    <row r="531" spans="1:62" x14ac:dyDescent="0.25">
      <c r="A531" s="14">
        <v>44546.988559953701</v>
      </c>
      <c r="B531" t="s">
        <v>1338</v>
      </c>
      <c r="C531">
        <v>73220</v>
      </c>
      <c r="D531">
        <v>81113</v>
      </c>
      <c r="E531" t="s">
        <v>408</v>
      </c>
      <c r="F531" t="s">
        <v>588</v>
      </c>
      <c r="G531" t="s">
        <v>1339</v>
      </c>
      <c r="H531" t="s">
        <v>57</v>
      </c>
      <c r="I531" s="1">
        <v>0.99210740740740733</v>
      </c>
      <c r="J531" s="2">
        <v>11.186</v>
      </c>
      <c r="K531" t="s">
        <v>1338</v>
      </c>
      <c r="L531" s="2">
        <v>0.82299999999999995</v>
      </c>
      <c r="M531" s="2">
        <v>0.748</v>
      </c>
      <c r="N531" s="4">
        <v>1.6085378267716535</v>
      </c>
      <c r="O531" s="4">
        <v>3.2525705134485501E-2</v>
      </c>
      <c r="P531" s="5">
        <v>0.871</v>
      </c>
      <c r="Q531" s="5">
        <v>1.7512749641332741E-2</v>
      </c>
      <c r="R531" s="4">
        <v>0.70050677663410399</v>
      </c>
      <c r="S531" s="6">
        <v>-212.03188688432576</v>
      </c>
      <c r="T531" s="6">
        <v>290.17789992720316</v>
      </c>
      <c r="U531" s="17">
        <v>0.7610799790627778</v>
      </c>
      <c r="W531" s="2">
        <v>84.66</v>
      </c>
      <c r="X531" s="2">
        <v>0.18</v>
      </c>
      <c r="Y531" s="2">
        <v>0.70489999999999997</v>
      </c>
      <c r="Z531" s="2">
        <v>2.0999999999999999E-3</v>
      </c>
      <c r="AA531" s="2">
        <v>0.80913000000000002</v>
      </c>
      <c r="AB531" s="2">
        <v>1.418641</v>
      </c>
      <c r="AC531" s="2">
        <v>4.2263379999999996E-3</v>
      </c>
      <c r="AD531" s="2">
        <v>0.871</v>
      </c>
      <c r="AE531" s="2">
        <v>1.8E-3</v>
      </c>
      <c r="AF531" s="2">
        <v>0.80286000000000002</v>
      </c>
      <c r="AG531" s="2">
        <v>1.6180000000000001</v>
      </c>
      <c r="AH531" s="2">
        <v>6.0999999999999999E-2</v>
      </c>
      <c r="AI531" s="2">
        <v>0.4763</v>
      </c>
      <c r="AJ531" s="2">
        <v>1.1999999999999999E-3</v>
      </c>
      <c r="AK531" s="2">
        <v>4518.8</v>
      </c>
      <c r="AL531" s="2">
        <v>2.1</v>
      </c>
      <c r="AM531" s="2">
        <v>3439.2</v>
      </c>
      <c r="AN531" s="2">
        <v>8</v>
      </c>
      <c r="AO531" s="2">
        <v>19440</v>
      </c>
      <c r="AP531" s="2">
        <v>480</v>
      </c>
      <c r="AQ531" s="2">
        <v>5122.3999999999996</v>
      </c>
      <c r="AR531" s="2">
        <v>4.0999999999999996</v>
      </c>
      <c r="AS531">
        <v>6.06</v>
      </c>
      <c r="AT531">
        <v>0.17</v>
      </c>
      <c r="AU531">
        <v>0</v>
      </c>
      <c r="AV531">
        <v>0</v>
      </c>
      <c r="AW531" s="2">
        <v>1.7030000000000001</v>
      </c>
      <c r="AX531" s="2">
        <v>3.1E-2</v>
      </c>
      <c r="AY531" s="2">
        <v>528750</v>
      </c>
      <c r="AZ531" s="2">
        <v>15000</v>
      </c>
      <c r="BA531" s="2">
        <v>253125</v>
      </c>
      <c r="BB531" s="2">
        <v>7500</v>
      </c>
      <c r="BC531" s="2">
        <v>272500</v>
      </c>
      <c r="BD531" s="2">
        <v>8125</v>
      </c>
      <c r="BE531" s="2">
        <v>15106.25</v>
      </c>
      <c r="BF531" s="2">
        <v>431.25</v>
      </c>
      <c r="BG531" s="2">
        <v>146.875</v>
      </c>
      <c r="BH531" s="2">
        <v>20</v>
      </c>
      <c r="BI531" s="2">
        <f t="shared" si="21"/>
        <v>18.079333927462336</v>
      </c>
      <c r="BJ531" s="2">
        <f t="shared" si="22"/>
        <v>0.74630662854952245</v>
      </c>
    </row>
    <row r="532" spans="1:62" x14ac:dyDescent="0.25">
      <c r="A532" s="14">
        <v>44546.659905081018</v>
      </c>
      <c r="B532" t="s">
        <v>1338</v>
      </c>
      <c r="C532">
        <v>73230</v>
      </c>
      <c r="D532">
        <v>80660</v>
      </c>
      <c r="E532" t="s">
        <v>862</v>
      </c>
      <c r="F532" t="s">
        <v>56</v>
      </c>
      <c r="G532" t="s">
        <v>1340</v>
      </c>
      <c r="H532" t="s">
        <v>57</v>
      </c>
      <c r="I532" s="1">
        <v>0.66345254629629624</v>
      </c>
      <c r="J532" s="2">
        <v>11.022</v>
      </c>
      <c r="K532" t="s">
        <v>1338</v>
      </c>
      <c r="L532" s="3">
        <v>0.82299999999999995</v>
      </c>
      <c r="M532" s="2">
        <v>0.748</v>
      </c>
      <c r="N532" s="4">
        <v>1.6454001519685042</v>
      </c>
      <c r="O532" s="4">
        <v>3.3093747137338016E-2</v>
      </c>
      <c r="P532" s="5">
        <v>0.871</v>
      </c>
      <c r="Q532" s="5">
        <v>1.7454695643293241E-2</v>
      </c>
      <c r="R532" s="4">
        <v>0.76542376567642345</v>
      </c>
      <c r="S532" s="6">
        <v>-207.22614494509986</v>
      </c>
      <c r="T532" s="6">
        <v>283.42818794645433</v>
      </c>
      <c r="U532" s="17">
        <v>0.7610799790627778</v>
      </c>
      <c r="W532" s="2">
        <v>84.66</v>
      </c>
      <c r="X532" s="2">
        <v>0.12</v>
      </c>
      <c r="Y532" s="2">
        <v>0.70489999999999997</v>
      </c>
      <c r="Z532" s="2">
        <v>1.5E-3</v>
      </c>
      <c r="AA532" s="2">
        <v>0.72492999999999996</v>
      </c>
      <c r="AB532" s="2">
        <v>1.418641</v>
      </c>
      <c r="AC532" s="2">
        <v>3.018813E-3</v>
      </c>
      <c r="AD532" s="2">
        <v>0.871</v>
      </c>
      <c r="AE532" s="2">
        <v>1.1000000000000001E-3</v>
      </c>
      <c r="AF532" s="2">
        <v>0.22466</v>
      </c>
      <c r="AG532" s="2">
        <v>1.6180000000000001</v>
      </c>
      <c r="AH532" s="2">
        <v>2.4E-2</v>
      </c>
      <c r="AI532" s="2">
        <v>0.4763</v>
      </c>
      <c r="AJ532" s="2">
        <v>8.3000000000000001E-4</v>
      </c>
      <c r="AK532" s="2">
        <v>4518.8</v>
      </c>
      <c r="AL532" s="2">
        <v>1.4</v>
      </c>
      <c r="AM532" s="2">
        <v>3439.2</v>
      </c>
      <c r="AN532" s="2">
        <v>5.5</v>
      </c>
      <c r="AO532" s="2">
        <v>19450</v>
      </c>
      <c r="AP532" s="2">
        <v>180</v>
      </c>
      <c r="AQ532" s="2">
        <v>5122.3999999999996</v>
      </c>
      <c r="AR532" s="2">
        <v>2.5</v>
      </c>
      <c r="AS532">
        <v>6.94</v>
      </c>
      <c r="AT532">
        <v>0.17</v>
      </c>
      <c r="AU532">
        <v>0</v>
      </c>
      <c r="AV532">
        <v>0</v>
      </c>
      <c r="AW532" s="2">
        <v>2.08</v>
      </c>
      <c r="AX532" s="2">
        <v>4.5999999999999999E-2</v>
      </c>
      <c r="AY532" s="2">
        <v>580000</v>
      </c>
      <c r="AZ532" s="2">
        <v>16250</v>
      </c>
      <c r="BA532" s="2">
        <v>285625</v>
      </c>
      <c r="BB532" s="2">
        <v>8125</v>
      </c>
      <c r="BC532" s="2">
        <v>308750</v>
      </c>
      <c r="BD532" s="2">
        <v>8750</v>
      </c>
      <c r="BE532" s="2">
        <v>17006.25</v>
      </c>
      <c r="BF532" s="2">
        <v>506.25</v>
      </c>
      <c r="BG532" s="2">
        <v>264.375</v>
      </c>
      <c r="BH532" s="2">
        <v>23.125</v>
      </c>
      <c r="BI532" s="2">
        <f t="shared" si="21"/>
        <v>18.22025787323842</v>
      </c>
      <c r="BJ532" s="2">
        <f t="shared" si="22"/>
        <v>0.74887738954521588</v>
      </c>
    </row>
    <row r="533" spans="1:62" x14ac:dyDescent="0.25">
      <c r="A533" s="14">
        <v>44546.99481290509</v>
      </c>
      <c r="B533" t="s">
        <v>1341</v>
      </c>
      <c r="C533">
        <v>73355</v>
      </c>
      <c r="D533">
        <v>81113</v>
      </c>
      <c r="E533" t="s">
        <v>438</v>
      </c>
      <c r="F533" t="s">
        <v>588</v>
      </c>
      <c r="G533" t="s">
        <v>1342</v>
      </c>
      <c r="H533" t="s">
        <v>57</v>
      </c>
      <c r="I533" s="1">
        <v>0.99836041666666675</v>
      </c>
      <c r="J533" s="2">
        <v>11.004</v>
      </c>
      <c r="K533" t="s">
        <v>1341</v>
      </c>
      <c r="L533" s="2">
        <v>0.82299999999999995</v>
      </c>
      <c r="M533" s="2">
        <v>0.748</v>
      </c>
      <c r="N533" s="4">
        <v>1.6085378267716535</v>
      </c>
      <c r="O533" s="4">
        <v>3.2755432391629702E-2</v>
      </c>
      <c r="P533" s="5">
        <v>0.871</v>
      </c>
      <c r="Q533" s="5">
        <v>1.7476166627724742E-2</v>
      </c>
      <c r="R533" s="4">
        <v>0.57529664661648683</v>
      </c>
      <c r="S533" s="6">
        <v>-212.03188688432576</v>
      </c>
      <c r="T533" s="6">
        <v>290.11794678054804</v>
      </c>
      <c r="U533" s="17">
        <v>0.7610799790627778</v>
      </c>
      <c r="W533" s="2">
        <v>84.66</v>
      </c>
      <c r="X533" s="2">
        <v>0.27</v>
      </c>
      <c r="Y533" s="2">
        <v>0.70489999999999997</v>
      </c>
      <c r="Z533" s="2">
        <v>2.7000000000000001E-3</v>
      </c>
      <c r="AA533" s="2">
        <v>0.92327000000000004</v>
      </c>
      <c r="AB533" s="2">
        <v>1.418641</v>
      </c>
      <c r="AC533" s="2">
        <v>5.4338640000000001E-3</v>
      </c>
      <c r="AD533" s="2">
        <v>0.871</v>
      </c>
      <c r="AE533" s="2">
        <v>1.4E-3</v>
      </c>
      <c r="AF533" s="2">
        <v>0.59836</v>
      </c>
      <c r="AG533" s="2">
        <v>1.6180000000000001</v>
      </c>
      <c r="AH533" s="2">
        <v>5.6000000000000001E-2</v>
      </c>
      <c r="AI533" s="2">
        <v>0.4763</v>
      </c>
      <c r="AJ533" s="2">
        <v>1.1000000000000001E-3</v>
      </c>
      <c r="AK533" s="2">
        <v>4518.8</v>
      </c>
      <c r="AL533" s="2">
        <v>3.2</v>
      </c>
      <c r="AM533" s="2">
        <v>3439</v>
      </c>
      <c r="AN533" s="2">
        <v>10</v>
      </c>
      <c r="AO533" s="2">
        <v>19440</v>
      </c>
      <c r="AP533" s="2">
        <v>430</v>
      </c>
      <c r="AQ533" s="2">
        <v>5122.3999999999996</v>
      </c>
      <c r="AR533" s="2">
        <v>3.2</v>
      </c>
      <c r="AS533">
        <v>5.99</v>
      </c>
      <c r="AT533">
        <v>0.16</v>
      </c>
      <c r="AU533">
        <v>0</v>
      </c>
      <c r="AV533">
        <v>0</v>
      </c>
      <c r="AW533" s="2">
        <v>1.659</v>
      </c>
      <c r="AX533" s="2">
        <v>3.1E-2</v>
      </c>
      <c r="AY533" s="2">
        <v>523750</v>
      </c>
      <c r="AZ533" s="2">
        <v>15625</v>
      </c>
      <c r="BA533" s="2">
        <v>251875</v>
      </c>
      <c r="BB533" s="2">
        <v>7500</v>
      </c>
      <c r="BC533" s="2">
        <v>270625</v>
      </c>
      <c r="BD533" s="2">
        <v>8125</v>
      </c>
      <c r="BE533" s="2">
        <v>15081.25</v>
      </c>
      <c r="BF533" s="2">
        <v>456.25</v>
      </c>
      <c r="BG533" s="2">
        <v>120.625</v>
      </c>
      <c r="BH533" s="2">
        <v>11.875</v>
      </c>
      <c r="BI533" s="2">
        <f t="shared" si="21"/>
        <v>17.97754989951347</v>
      </c>
      <c r="BJ533" s="2">
        <f t="shared" si="22"/>
        <v>0.76623556304427487</v>
      </c>
    </row>
    <row r="534" spans="1:62" x14ac:dyDescent="0.25">
      <c r="A534" s="14">
        <v>44546.665943136577</v>
      </c>
      <c r="B534" t="s">
        <v>1341</v>
      </c>
      <c r="C534">
        <v>73365</v>
      </c>
      <c r="D534">
        <v>80660</v>
      </c>
      <c r="E534" t="s">
        <v>838</v>
      </c>
      <c r="F534" t="s">
        <v>56</v>
      </c>
      <c r="G534" t="s">
        <v>1343</v>
      </c>
      <c r="H534" t="s">
        <v>57</v>
      </c>
      <c r="I534" s="1">
        <v>0.66949062500000001</v>
      </c>
      <c r="J534" s="2">
        <v>11.243</v>
      </c>
      <c r="K534" t="s">
        <v>1341</v>
      </c>
      <c r="L534" s="3">
        <v>0.82299999999999995</v>
      </c>
      <c r="M534" s="2">
        <v>0.748</v>
      </c>
      <c r="N534" s="4">
        <v>1.6454001519685042</v>
      </c>
      <c r="O534" s="4">
        <v>3.304761511989996E-2</v>
      </c>
      <c r="P534" s="5">
        <v>0.871</v>
      </c>
      <c r="Q534" s="5">
        <v>1.7493324441054652E-2</v>
      </c>
      <c r="R534" s="4">
        <v>-8.9302126248436489E-2</v>
      </c>
      <c r="S534" s="6">
        <v>-207.22614494509986</v>
      </c>
      <c r="T534" s="6">
        <v>283.49036275773386</v>
      </c>
      <c r="U534" s="17">
        <v>0.7610799790627778</v>
      </c>
      <c r="W534" s="2">
        <v>84.66</v>
      </c>
      <c r="X534" s="2">
        <v>0.23</v>
      </c>
      <c r="Y534" s="2">
        <v>0.70489999999999997</v>
      </c>
      <c r="Z534" s="2">
        <v>1.2999999999999999E-3</v>
      </c>
      <c r="AA534" s="2">
        <v>0.78610000000000002</v>
      </c>
      <c r="AB534" s="2">
        <v>1.418641</v>
      </c>
      <c r="AC534" s="2">
        <v>2.6163050000000002E-3</v>
      </c>
      <c r="AD534" s="2">
        <v>0.871</v>
      </c>
      <c r="AE534" s="2">
        <v>1.6000000000000001E-3</v>
      </c>
      <c r="AF534" s="2">
        <v>6.6599000000000005E-2</v>
      </c>
      <c r="AG534" s="2">
        <v>1.6180000000000001</v>
      </c>
      <c r="AH534" s="2">
        <v>1.7999999999999999E-2</v>
      </c>
      <c r="AI534" s="2">
        <v>0.4763</v>
      </c>
      <c r="AJ534" s="2">
        <v>6.8999999999999997E-4</v>
      </c>
      <c r="AK534" s="2">
        <v>4518.8</v>
      </c>
      <c r="AL534" s="2">
        <v>2.8</v>
      </c>
      <c r="AM534" s="2">
        <v>3439.2</v>
      </c>
      <c r="AN534" s="2">
        <v>4.8</v>
      </c>
      <c r="AO534" s="2">
        <v>19450</v>
      </c>
      <c r="AP534" s="2">
        <v>140</v>
      </c>
      <c r="AQ534" s="2">
        <v>5122.3999999999996</v>
      </c>
      <c r="AR534" s="2">
        <v>3.5</v>
      </c>
      <c r="AS534">
        <v>6.76</v>
      </c>
      <c r="AT534">
        <v>0.14000000000000001</v>
      </c>
      <c r="AU534">
        <v>0</v>
      </c>
      <c r="AV534">
        <v>0</v>
      </c>
      <c r="AW534" s="2">
        <v>1.9940000000000002</v>
      </c>
      <c r="AX534" s="2">
        <v>3.5000000000000003E-2</v>
      </c>
      <c r="AY534" s="2">
        <v>573125</v>
      </c>
      <c r="AZ534" s="2">
        <v>16250</v>
      </c>
      <c r="BA534" s="2">
        <v>281250</v>
      </c>
      <c r="BB534" s="2">
        <v>8125</v>
      </c>
      <c r="BC534" s="2">
        <v>304375</v>
      </c>
      <c r="BD534" s="2">
        <v>8750</v>
      </c>
      <c r="BE534" s="2">
        <v>16831.25</v>
      </c>
      <c r="BF534" s="2">
        <v>493.75</v>
      </c>
      <c r="BG534" s="2">
        <v>240.625</v>
      </c>
      <c r="BH534" s="2">
        <v>36.25</v>
      </c>
      <c r="BI534" s="2">
        <f t="shared" ref="BI534:BI597" si="23">BC534/(BE534-BG534*6.87/29.86*$BI$1)</f>
        <v>18.143599345639533</v>
      </c>
      <c r="BJ534" s="2">
        <f t="shared" ref="BJ534:BJ597" si="24">SQRT((BF534/BE534)^2+(BD534/BC534)^2)*BI534</f>
        <v>0.74520857161853093</v>
      </c>
    </row>
    <row r="535" spans="1:62" x14ac:dyDescent="0.25">
      <c r="A535" s="14">
        <v>44547.440697604165</v>
      </c>
      <c r="B535" t="s">
        <v>1344</v>
      </c>
      <c r="C535">
        <v>71250</v>
      </c>
      <c r="D535">
        <v>81090</v>
      </c>
      <c r="E535" t="s">
        <v>765</v>
      </c>
      <c r="F535" t="s">
        <v>989</v>
      </c>
      <c r="G535" t="s">
        <v>1345</v>
      </c>
      <c r="H535" t="s">
        <v>829</v>
      </c>
      <c r="I535" s="1">
        <v>0.44425659722222227</v>
      </c>
      <c r="J535" s="2">
        <v>11</v>
      </c>
      <c r="K535" t="s">
        <v>1346</v>
      </c>
      <c r="L535" s="2">
        <v>0.83199999999999996</v>
      </c>
      <c r="M535" s="2">
        <v>0.75900000000000001</v>
      </c>
      <c r="N535" s="4">
        <v>1.6073971653543306</v>
      </c>
      <c r="O535" s="4">
        <v>3.2689317714021837E-2</v>
      </c>
      <c r="P535" s="5">
        <v>0.87050000000000005</v>
      </c>
      <c r="Q535" s="5">
        <v>1.7492801376566305E-2</v>
      </c>
      <c r="R535" s="4">
        <v>0.6030234279254193</v>
      </c>
      <c r="S535" s="6">
        <v>-209.56593800085633</v>
      </c>
      <c r="T535" s="6">
        <v>290.11140941321031</v>
      </c>
      <c r="U535" s="17">
        <v>0.76147831525416432</v>
      </c>
      <c r="W535" s="2">
        <v>84.67</v>
      </c>
      <c r="X535" s="2">
        <v>0.25</v>
      </c>
      <c r="Y535" s="2">
        <v>0.70540000000000003</v>
      </c>
      <c r="Z535" s="2">
        <v>2.5999999999999999E-3</v>
      </c>
      <c r="AA535" s="2">
        <v>0.94955999999999996</v>
      </c>
      <c r="AB535" s="2">
        <v>1.417635</v>
      </c>
      <c r="AC535" s="2">
        <v>5.2251939999999998E-3</v>
      </c>
      <c r="AD535" s="2">
        <v>0.87050000000000005</v>
      </c>
      <c r="AE535" s="2">
        <v>1.6999999999999999E-3</v>
      </c>
      <c r="AF535" s="2">
        <v>-0.26049</v>
      </c>
      <c r="AG535" s="2">
        <v>1.6559999999999999</v>
      </c>
      <c r="AH535" s="2">
        <v>2.1999999999999999E-2</v>
      </c>
      <c r="AI535" s="2">
        <v>0.4773</v>
      </c>
      <c r="AJ535" s="2">
        <v>9.2000000000000003E-4</v>
      </c>
      <c r="AK535" s="2">
        <v>4518.8999999999996</v>
      </c>
      <c r="AL535" s="2">
        <v>3</v>
      </c>
      <c r="AM535" s="2">
        <v>3441.3</v>
      </c>
      <c r="AN535" s="2">
        <v>9.6999999999999993</v>
      </c>
      <c r="AO535" s="2">
        <v>19740</v>
      </c>
      <c r="AP535" s="2">
        <v>170</v>
      </c>
      <c r="AQ535" s="2">
        <v>5121.2</v>
      </c>
      <c r="AR535" s="2">
        <v>3.8</v>
      </c>
      <c r="AS535">
        <v>6.3</v>
      </c>
      <c r="AT535">
        <v>0.14000000000000001</v>
      </c>
      <c r="AU535">
        <v>0</v>
      </c>
      <c r="AV535">
        <v>0</v>
      </c>
      <c r="AW535" s="2">
        <v>1.764</v>
      </c>
      <c r="AX535" s="2">
        <v>3.7999999999999999E-2</v>
      </c>
      <c r="AY535" s="2">
        <v>555625</v>
      </c>
      <c r="AZ535" s="2">
        <v>13750</v>
      </c>
      <c r="BA535" s="2">
        <v>265000</v>
      </c>
      <c r="BB535" s="2">
        <v>6250</v>
      </c>
      <c r="BC535" s="2">
        <v>285625</v>
      </c>
      <c r="BD535" s="2">
        <v>7500</v>
      </c>
      <c r="BE535" s="2">
        <v>15656.25</v>
      </c>
      <c r="BF535" s="2">
        <v>418.75</v>
      </c>
      <c r="BG535" s="2">
        <v>151.25</v>
      </c>
      <c r="BH535" s="2">
        <v>18.125</v>
      </c>
      <c r="BI535" s="2">
        <f t="shared" si="23"/>
        <v>18.284152572306908</v>
      </c>
      <c r="BJ535" s="2">
        <f t="shared" si="24"/>
        <v>0.68531896704959339</v>
      </c>
    </row>
    <row r="536" spans="1:62" x14ac:dyDescent="0.25">
      <c r="A536" s="14">
        <v>44546.889507534725</v>
      </c>
      <c r="B536" t="s">
        <v>1344</v>
      </c>
      <c r="C536">
        <v>72340</v>
      </c>
      <c r="D536">
        <v>80998</v>
      </c>
      <c r="E536" t="s">
        <v>1244</v>
      </c>
      <c r="F536" t="s">
        <v>588</v>
      </c>
      <c r="G536" t="s">
        <v>1347</v>
      </c>
      <c r="H536" t="s">
        <v>57</v>
      </c>
      <c r="I536" s="1">
        <v>0.89305497685185176</v>
      </c>
      <c r="J536" s="2">
        <v>11.044</v>
      </c>
      <c r="K536" t="s">
        <v>1346</v>
      </c>
      <c r="L536" s="2">
        <v>0.82299999999999995</v>
      </c>
      <c r="M536" s="2">
        <v>0.748</v>
      </c>
      <c r="N536" s="4">
        <v>1.6085378267716535</v>
      </c>
      <c r="O536" s="4">
        <v>3.3318915108537191E-2</v>
      </c>
      <c r="P536" s="5">
        <v>0.871</v>
      </c>
      <c r="Q536" s="5">
        <v>1.7502754069002969E-2</v>
      </c>
      <c r="R536" s="4">
        <v>0.55357927051518252</v>
      </c>
      <c r="S536" s="6">
        <v>-212.03188688432576</v>
      </c>
      <c r="T536" s="6">
        <v>290.1629834296952</v>
      </c>
      <c r="U536" s="17">
        <v>0.7610799790627778</v>
      </c>
      <c r="W536" s="2">
        <v>84.66</v>
      </c>
      <c r="X536" s="2">
        <v>0.39</v>
      </c>
      <c r="Y536" s="2">
        <v>0.70489999999999997</v>
      </c>
      <c r="Z536" s="2">
        <v>3.8E-3</v>
      </c>
      <c r="AA536" s="2">
        <v>0.97428000000000003</v>
      </c>
      <c r="AB536" s="2">
        <v>1.418641</v>
      </c>
      <c r="AC536" s="2">
        <v>7.6476599999999997E-3</v>
      </c>
      <c r="AD536" s="2">
        <v>0.871</v>
      </c>
      <c r="AE536" s="2">
        <v>1.6999999999999999E-3</v>
      </c>
      <c r="AF536" s="2">
        <v>0.28864000000000001</v>
      </c>
      <c r="AG536" s="2">
        <v>1.6180000000000001</v>
      </c>
      <c r="AH536" s="2">
        <v>3.5999999999999997E-2</v>
      </c>
      <c r="AI536" s="2">
        <v>0.4763</v>
      </c>
      <c r="AJ536" s="2">
        <v>9.3000000000000005E-4</v>
      </c>
      <c r="AK536" s="2">
        <v>4518.8</v>
      </c>
      <c r="AL536" s="2">
        <v>4.5999999999999996</v>
      </c>
      <c r="AM536" s="2">
        <v>3439</v>
      </c>
      <c r="AN536" s="2">
        <v>14</v>
      </c>
      <c r="AO536" s="2">
        <v>19450</v>
      </c>
      <c r="AP536" s="2">
        <v>280</v>
      </c>
      <c r="AQ536" s="2">
        <v>5122.3999999999996</v>
      </c>
      <c r="AR536" s="2">
        <v>3.8</v>
      </c>
      <c r="AS536">
        <v>6.44</v>
      </c>
      <c r="AT536">
        <v>0.13</v>
      </c>
      <c r="AU536">
        <v>0</v>
      </c>
      <c r="AV536">
        <v>0</v>
      </c>
      <c r="AW536" s="2">
        <v>1.8760000000000001</v>
      </c>
      <c r="AX536" s="2">
        <v>4.1999999999999996E-2</v>
      </c>
      <c r="AY536" s="2">
        <v>541875</v>
      </c>
      <c r="AZ536" s="2">
        <v>10625</v>
      </c>
      <c r="BA536" s="2">
        <v>264000</v>
      </c>
      <c r="BB536" s="2">
        <v>5250</v>
      </c>
      <c r="BC536" s="2">
        <v>285937.5</v>
      </c>
      <c r="BD536" s="2">
        <v>5812.5</v>
      </c>
      <c r="BE536" s="2">
        <v>15650</v>
      </c>
      <c r="BF536" s="2">
        <v>356.25</v>
      </c>
      <c r="BG536" s="2">
        <v>196.25</v>
      </c>
      <c r="BH536" s="2">
        <v>16.875</v>
      </c>
      <c r="BI536" s="2">
        <f t="shared" si="23"/>
        <v>18.323632453923629</v>
      </c>
      <c r="BJ536" s="2">
        <f t="shared" si="24"/>
        <v>0.55921695361864432</v>
      </c>
    </row>
    <row r="537" spans="1:62" x14ac:dyDescent="0.25">
      <c r="A537" s="14">
        <v>44546.56054421296</v>
      </c>
      <c r="B537" t="s">
        <v>1344</v>
      </c>
      <c r="C537">
        <v>72350</v>
      </c>
      <c r="D537">
        <v>80545</v>
      </c>
      <c r="E537" t="s">
        <v>765</v>
      </c>
      <c r="F537" t="s">
        <v>56</v>
      </c>
      <c r="G537" t="s">
        <v>1348</v>
      </c>
      <c r="H537" t="s">
        <v>57</v>
      </c>
      <c r="I537" s="1">
        <v>0.56409166666666666</v>
      </c>
      <c r="J537" s="2">
        <v>11.004</v>
      </c>
      <c r="K537" t="s">
        <v>1346</v>
      </c>
      <c r="L537" s="3">
        <v>0.82299999999999995</v>
      </c>
      <c r="M537" s="2">
        <v>0.748</v>
      </c>
      <c r="N537" s="4">
        <v>1.6454001519685042</v>
      </c>
      <c r="O537" s="4">
        <v>3.334306470857646E-2</v>
      </c>
      <c r="P537" s="5">
        <v>0.871</v>
      </c>
      <c r="Q537" s="5">
        <v>1.7468440113530458E-2</v>
      </c>
      <c r="R537" s="4">
        <v>0.49667062633057196</v>
      </c>
      <c r="S537" s="6">
        <v>-207.22614494509986</v>
      </c>
      <c r="T537" s="6">
        <v>283.45080151697852</v>
      </c>
      <c r="U537" s="17">
        <v>0.7610799790627778</v>
      </c>
      <c r="W537" s="2">
        <v>84.66</v>
      </c>
      <c r="X537" s="2">
        <v>0.24</v>
      </c>
      <c r="Y537" s="2">
        <v>0.70489999999999997</v>
      </c>
      <c r="Z537" s="2">
        <v>2.3E-3</v>
      </c>
      <c r="AA537" s="2">
        <v>0.89727000000000001</v>
      </c>
      <c r="AB537" s="2">
        <v>1.418641</v>
      </c>
      <c r="AC537" s="2">
        <v>4.6288470000000002E-3</v>
      </c>
      <c r="AD537" s="2">
        <v>0.871</v>
      </c>
      <c r="AE537" s="2">
        <v>1.2999999999999999E-3</v>
      </c>
      <c r="AF537" s="2">
        <v>0.44430999999999998</v>
      </c>
      <c r="AG537" s="2">
        <v>1.6180000000000001</v>
      </c>
      <c r="AH537" s="2">
        <v>2.4E-2</v>
      </c>
      <c r="AI537" s="2">
        <v>0.4763</v>
      </c>
      <c r="AJ537" s="2">
        <v>7.2999999999999996E-4</v>
      </c>
      <c r="AK537" s="2">
        <v>4518.8</v>
      </c>
      <c r="AL537" s="2">
        <v>2.8</v>
      </c>
      <c r="AM537" s="2">
        <v>3439.2</v>
      </c>
      <c r="AN537" s="2">
        <v>8.9</v>
      </c>
      <c r="AO537" s="2">
        <v>19450</v>
      </c>
      <c r="AP537" s="2">
        <v>180</v>
      </c>
      <c r="AQ537" s="2">
        <v>5122.3999999999996</v>
      </c>
      <c r="AR537" s="2">
        <v>3</v>
      </c>
      <c r="AS537">
        <v>6.87</v>
      </c>
      <c r="AT537">
        <v>0.15</v>
      </c>
      <c r="AU537">
        <v>0</v>
      </c>
      <c r="AV537">
        <v>0</v>
      </c>
      <c r="AW537" s="2">
        <v>2.2610000000000001</v>
      </c>
      <c r="AX537" s="2">
        <v>2.1999999999999999E-2</v>
      </c>
      <c r="AY537" s="2">
        <v>583125</v>
      </c>
      <c r="AZ537" s="2">
        <v>15000</v>
      </c>
      <c r="BA537" s="2">
        <v>284375</v>
      </c>
      <c r="BB537" s="2">
        <v>7500</v>
      </c>
      <c r="BC537" s="2">
        <v>308125</v>
      </c>
      <c r="BD537" s="2">
        <v>8125</v>
      </c>
      <c r="BE537" s="2">
        <v>16975</v>
      </c>
      <c r="BF537" s="2">
        <v>406.25</v>
      </c>
      <c r="BG537" s="2">
        <v>322.5</v>
      </c>
      <c r="BH537" s="2">
        <v>36.875</v>
      </c>
      <c r="BI537" s="2">
        <f t="shared" si="23"/>
        <v>18.231384159874235</v>
      </c>
      <c r="BJ537" s="2">
        <f t="shared" si="24"/>
        <v>0.64922309400252154</v>
      </c>
    </row>
    <row r="538" spans="1:62" x14ac:dyDescent="0.25">
      <c r="A538" s="14">
        <v>44546.998068715278</v>
      </c>
      <c r="B538" t="s">
        <v>1349</v>
      </c>
      <c r="C538">
        <v>73473</v>
      </c>
      <c r="D538">
        <v>81110</v>
      </c>
      <c r="E538" t="s">
        <v>450</v>
      </c>
      <c r="F538" t="s">
        <v>588</v>
      </c>
      <c r="G538" t="s">
        <v>1350</v>
      </c>
      <c r="H538" t="s">
        <v>829</v>
      </c>
      <c r="I538" s="1">
        <v>1.6162037037037037E-3</v>
      </c>
      <c r="J538" s="2">
        <v>11.002000000000001</v>
      </c>
      <c r="K538" t="s">
        <v>1349</v>
      </c>
      <c r="L538" s="2">
        <v>0.82299999999999995</v>
      </c>
      <c r="M538" s="2">
        <v>0.748</v>
      </c>
      <c r="N538" s="4">
        <v>1.6085378267716535</v>
      </c>
      <c r="O538" s="4">
        <v>3.3503600817365142E-2</v>
      </c>
      <c r="P538" s="5">
        <v>0.871</v>
      </c>
      <c r="Q538" s="5">
        <v>1.7512749641332741E-2</v>
      </c>
      <c r="R538" s="4">
        <v>0.356846771373521</v>
      </c>
      <c r="S538" s="6">
        <v>-212.03188688432576</v>
      </c>
      <c r="T538" s="6">
        <v>290.17987966900102</v>
      </c>
      <c r="U538" s="17">
        <v>0.7610799790627778</v>
      </c>
      <c r="W538" s="2">
        <v>84.66</v>
      </c>
      <c r="X538" s="2">
        <v>0.46</v>
      </c>
      <c r="Y538" s="2">
        <v>0.70489999999999997</v>
      </c>
      <c r="Z538" s="2">
        <v>4.1000000000000003E-3</v>
      </c>
      <c r="AA538" s="2">
        <v>0.93879000000000001</v>
      </c>
      <c r="AB538" s="2">
        <v>1.418641</v>
      </c>
      <c r="AC538" s="2">
        <v>8.2514230000000008E-3</v>
      </c>
      <c r="AD538" s="2">
        <v>0.871</v>
      </c>
      <c r="AE538" s="2">
        <v>1.8E-3</v>
      </c>
      <c r="AF538" s="2">
        <v>0.23987</v>
      </c>
      <c r="AG538" s="2">
        <v>1.6180000000000001</v>
      </c>
      <c r="AH538" s="2">
        <v>5.6000000000000001E-2</v>
      </c>
      <c r="AI538" s="2">
        <v>0.4763</v>
      </c>
      <c r="AJ538" s="2">
        <v>7.1000000000000002E-4</v>
      </c>
      <c r="AK538" s="2">
        <v>4518.8</v>
      </c>
      <c r="AL538" s="2">
        <v>5.5</v>
      </c>
      <c r="AM538" s="2">
        <v>3439</v>
      </c>
      <c r="AN538" s="2">
        <v>16</v>
      </c>
      <c r="AO538" s="2">
        <v>19440</v>
      </c>
      <c r="AP538" s="2">
        <v>440</v>
      </c>
      <c r="AQ538" s="2">
        <v>5122.3999999999996</v>
      </c>
      <c r="AR538" s="2">
        <v>4.0999999999999996</v>
      </c>
      <c r="AS538">
        <v>5.87</v>
      </c>
      <c r="AT538">
        <v>0.12</v>
      </c>
      <c r="AU538">
        <v>0</v>
      </c>
      <c r="AV538">
        <v>0</v>
      </c>
      <c r="AW538" s="2">
        <v>1.5859999999999999</v>
      </c>
      <c r="AX538" s="2">
        <v>3.4000000000000002E-2</v>
      </c>
      <c r="AY538" s="2">
        <v>514375</v>
      </c>
      <c r="AZ538" s="2">
        <v>11250</v>
      </c>
      <c r="BA538" s="2">
        <v>245625</v>
      </c>
      <c r="BB538" s="2">
        <v>5375</v>
      </c>
      <c r="BC538" s="2">
        <v>264625</v>
      </c>
      <c r="BD538" s="2">
        <v>6000</v>
      </c>
      <c r="BE538" s="2">
        <v>14593.75</v>
      </c>
      <c r="BF538" s="2">
        <v>306.25</v>
      </c>
      <c r="BG538" s="2">
        <v>140.625</v>
      </c>
      <c r="BH538" s="2">
        <v>20.625</v>
      </c>
      <c r="BI538" s="2">
        <f t="shared" si="23"/>
        <v>18.173051678183487</v>
      </c>
      <c r="BJ538" s="2">
        <f t="shared" si="24"/>
        <v>0.56144512190091711</v>
      </c>
    </row>
    <row r="539" spans="1:62" x14ac:dyDescent="0.25">
      <c r="A539" s="14">
        <v>44546.672022824074</v>
      </c>
      <c r="B539" t="s">
        <v>1349</v>
      </c>
      <c r="C539">
        <v>73500</v>
      </c>
      <c r="D539">
        <v>80660</v>
      </c>
      <c r="E539" t="s">
        <v>1351</v>
      </c>
      <c r="F539" t="s">
        <v>56</v>
      </c>
      <c r="G539" t="s">
        <v>1352</v>
      </c>
      <c r="H539" t="s">
        <v>57</v>
      </c>
      <c r="I539" s="1">
        <v>0.67557025462962972</v>
      </c>
      <c r="J539" s="2">
        <v>11.074</v>
      </c>
      <c r="K539" t="s">
        <v>1349</v>
      </c>
      <c r="L539" s="3">
        <v>0.82299999999999995</v>
      </c>
      <c r="M539" s="2">
        <v>0.748</v>
      </c>
      <c r="N539" s="4">
        <v>1.6454001519685042</v>
      </c>
      <c r="O539" s="4">
        <v>3.320551534547235E-2</v>
      </c>
      <c r="P539" s="5">
        <v>0.871</v>
      </c>
      <c r="Q539" s="5">
        <v>1.7493324441054652E-2</v>
      </c>
      <c r="R539" s="4">
        <v>0.75741031081614185</v>
      </c>
      <c r="S539" s="6">
        <v>-207.22614494509986</v>
      </c>
      <c r="T539" s="6">
        <v>283.49066229892179</v>
      </c>
      <c r="U539" s="17">
        <v>0.7610799790627778</v>
      </c>
      <c r="W539" s="2">
        <v>84.66</v>
      </c>
      <c r="X539" s="2">
        <v>0.15</v>
      </c>
      <c r="Y539" s="2">
        <v>0.70489999999999997</v>
      </c>
      <c r="Z539" s="2">
        <v>1.9E-3</v>
      </c>
      <c r="AA539" s="2">
        <v>0.89351000000000003</v>
      </c>
      <c r="AB539" s="2">
        <v>1.418641</v>
      </c>
      <c r="AC539" s="2">
        <v>3.8238299999999999E-3</v>
      </c>
      <c r="AD539" s="2">
        <v>0.871</v>
      </c>
      <c r="AE539" s="2">
        <v>1.6000000000000001E-3</v>
      </c>
      <c r="AF539" s="2">
        <v>0.28943999999999998</v>
      </c>
      <c r="AG539" s="2">
        <v>1.6180000000000001</v>
      </c>
      <c r="AH539" s="2">
        <v>3.2000000000000001E-2</v>
      </c>
      <c r="AI539" s="2">
        <v>0.4763</v>
      </c>
      <c r="AJ539" s="2">
        <v>9.2000000000000003E-4</v>
      </c>
      <c r="AK539" s="2">
        <v>4518.8</v>
      </c>
      <c r="AL539" s="2">
        <v>1.8</v>
      </c>
      <c r="AM539" s="2">
        <v>3439.2</v>
      </c>
      <c r="AN539" s="2">
        <v>7.2</v>
      </c>
      <c r="AO539" s="2">
        <v>19450</v>
      </c>
      <c r="AP539" s="2">
        <v>250</v>
      </c>
      <c r="AQ539" s="2">
        <v>5122.3999999999996</v>
      </c>
      <c r="AR539" s="2">
        <v>3.6</v>
      </c>
      <c r="AS539">
        <v>6.8</v>
      </c>
      <c r="AT539">
        <v>0.12</v>
      </c>
      <c r="AU539">
        <v>0</v>
      </c>
      <c r="AV539">
        <v>0</v>
      </c>
      <c r="AW539" s="2">
        <v>1.9510000000000001</v>
      </c>
      <c r="AX539" s="2">
        <v>3.1E-2</v>
      </c>
      <c r="AY539" s="2">
        <v>568125</v>
      </c>
      <c r="AZ539" s="2">
        <v>15000</v>
      </c>
      <c r="BA539" s="2">
        <v>279375</v>
      </c>
      <c r="BB539" s="2">
        <v>7500</v>
      </c>
      <c r="BC539" s="2">
        <v>301875</v>
      </c>
      <c r="BD539" s="2">
        <v>8125</v>
      </c>
      <c r="BE539" s="2">
        <v>16550</v>
      </c>
      <c r="BF539" s="2">
        <v>456.25</v>
      </c>
      <c r="BG539" s="2">
        <v>226.25</v>
      </c>
      <c r="BH539" s="2">
        <v>21.25</v>
      </c>
      <c r="BI539" s="2">
        <f t="shared" si="23"/>
        <v>18.29773252383584</v>
      </c>
      <c r="BJ539" s="2">
        <f t="shared" si="24"/>
        <v>0.7049773805381051</v>
      </c>
    </row>
    <row r="540" spans="1:62" x14ac:dyDescent="0.25">
      <c r="A540" s="14">
        <v>44546.678571365737</v>
      </c>
      <c r="B540" t="s">
        <v>1353</v>
      </c>
      <c r="C540">
        <v>72365</v>
      </c>
      <c r="D540">
        <v>80770</v>
      </c>
      <c r="E540" t="s">
        <v>1354</v>
      </c>
      <c r="F540" t="s">
        <v>56</v>
      </c>
      <c r="G540" t="s">
        <v>1355</v>
      </c>
      <c r="H540" t="s">
        <v>57</v>
      </c>
      <c r="I540" s="1">
        <v>0.68211886574074077</v>
      </c>
      <c r="J540" s="2">
        <v>11.064</v>
      </c>
      <c r="K540" t="s">
        <v>1353</v>
      </c>
      <c r="L540" s="3">
        <v>0.82299999999999995</v>
      </c>
      <c r="M540" s="2">
        <v>0.748</v>
      </c>
      <c r="N540" s="4">
        <v>1.6454001519685042</v>
      </c>
      <c r="O540" s="4">
        <v>3.3237497139971886E-2</v>
      </c>
      <c r="P540" s="5">
        <v>0.871</v>
      </c>
      <c r="Q540" s="5">
        <v>1.7502754069002969E-2</v>
      </c>
      <c r="R540" s="4">
        <v>0.70673285936024233</v>
      </c>
      <c r="S540" s="6">
        <v>-207.22614494509986</v>
      </c>
      <c r="T540" s="6">
        <v>283.50594069208972</v>
      </c>
      <c r="U540" s="17">
        <v>0.7610799790627778</v>
      </c>
      <c r="W540" s="2">
        <v>84.66</v>
      </c>
      <c r="X540" s="2">
        <v>0.17</v>
      </c>
      <c r="Y540" s="2">
        <v>0.70489999999999997</v>
      </c>
      <c r="Z540" s="2">
        <v>2E-3</v>
      </c>
      <c r="AA540" s="2">
        <v>0.94191999999999998</v>
      </c>
      <c r="AB540" s="2">
        <v>1.418641</v>
      </c>
      <c r="AC540" s="2">
        <v>4.025084E-3</v>
      </c>
      <c r="AD540" s="2">
        <v>0.871</v>
      </c>
      <c r="AE540" s="2">
        <v>1.6999999999999999E-3</v>
      </c>
      <c r="AF540" s="2">
        <v>0.38823999999999997</v>
      </c>
      <c r="AG540" s="2">
        <v>1.6180000000000001</v>
      </c>
      <c r="AH540" s="2">
        <v>1.9E-2</v>
      </c>
      <c r="AI540" s="2">
        <v>0.4763</v>
      </c>
      <c r="AJ540" s="2">
        <v>1.1000000000000001E-3</v>
      </c>
      <c r="AK540" s="2">
        <v>4518.8</v>
      </c>
      <c r="AL540" s="2">
        <v>2</v>
      </c>
      <c r="AM540" s="2">
        <v>3439.2</v>
      </c>
      <c r="AN540" s="2">
        <v>7.4</v>
      </c>
      <c r="AO540" s="2">
        <v>19450</v>
      </c>
      <c r="AP540" s="2">
        <v>140</v>
      </c>
      <c r="AQ540" s="2">
        <v>5122.3999999999996</v>
      </c>
      <c r="AR540" s="2">
        <v>3.7</v>
      </c>
      <c r="AS540">
        <v>6.68</v>
      </c>
      <c r="AT540">
        <v>0.15</v>
      </c>
      <c r="AU540">
        <v>0</v>
      </c>
      <c r="AV540">
        <v>0</v>
      </c>
      <c r="AW540" s="2">
        <v>1.9750000000000001</v>
      </c>
      <c r="AX540" s="2">
        <v>4.1999999999999996E-2</v>
      </c>
      <c r="AY540" s="2">
        <v>561250</v>
      </c>
      <c r="AZ540" s="2">
        <v>14375</v>
      </c>
      <c r="BA540" s="2">
        <v>275000</v>
      </c>
      <c r="BB540" s="2">
        <v>7500</v>
      </c>
      <c r="BC540" s="2">
        <v>297500</v>
      </c>
      <c r="BD540" s="2">
        <v>8125</v>
      </c>
      <c r="BE540" s="2">
        <v>16500</v>
      </c>
      <c r="BF540" s="2">
        <v>418.75</v>
      </c>
      <c r="BG540" s="2">
        <v>240</v>
      </c>
      <c r="BH540" s="2">
        <v>21.25</v>
      </c>
      <c r="BI540" s="2">
        <f t="shared" si="23"/>
        <v>18.090844515694403</v>
      </c>
      <c r="BJ540" s="2">
        <f t="shared" si="24"/>
        <v>0.67446818836394928</v>
      </c>
    </row>
    <row r="541" spans="1:62" x14ac:dyDescent="0.25">
      <c r="A541" s="14">
        <v>44546.685098101851</v>
      </c>
      <c r="B541" t="s">
        <v>1356</v>
      </c>
      <c r="C541">
        <v>72500</v>
      </c>
      <c r="D541">
        <v>80770</v>
      </c>
      <c r="E541" t="s">
        <v>1357</v>
      </c>
      <c r="F541" t="s">
        <v>56</v>
      </c>
      <c r="G541" t="s">
        <v>1358</v>
      </c>
      <c r="H541" t="s">
        <v>57</v>
      </c>
      <c r="I541" s="1">
        <v>0.68864560185185175</v>
      </c>
      <c r="J541" s="2">
        <v>11.012</v>
      </c>
      <c r="K541" t="s">
        <v>1356</v>
      </c>
      <c r="L541" s="3">
        <v>0.82299999999999995</v>
      </c>
      <c r="M541" s="2">
        <v>0.748</v>
      </c>
      <c r="N541" s="4">
        <v>1.6454001519685042</v>
      </c>
      <c r="O541" s="4">
        <v>3.3146390956596113E-2</v>
      </c>
      <c r="P541" s="5">
        <v>0.871</v>
      </c>
      <c r="Q541" s="5">
        <v>1.7493324441054652E-2</v>
      </c>
      <c r="R541" s="4">
        <v>-0.57518582043889455</v>
      </c>
      <c r="S541" s="6">
        <v>-207.22614494509986</v>
      </c>
      <c r="T541" s="6">
        <v>283.49054997110449</v>
      </c>
      <c r="U541" s="17">
        <v>0.7610799790627778</v>
      </c>
      <c r="W541" s="2">
        <v>84.66</v>
      </c>
      <c r="X541" s="2">
        <v>0.32</v>
      </c>
      <c r="Y541" s="2">
        <v>0.70489999999999997</v>
      </c>
      <c r="Z541" s="2">
        <v>1.6999999999999999E-3</v>
      </c>
      <c r="AA541" s="2">
        <v>0.92884</v>
      </c>
      <c r="AB541" s="2">
        <v>1.418641</v>
      </c>
      <c r="AC541" s="2">
        <v>3.4213220000000001E-3</v>
      </c>
      <c r="AD541" s="2">
        <v>0.871</v>
      </c>
      <c r="AE541" s="2">
        <v>1.6000000000000001E-3</v>
      </c>
      <c r="AF541" s="2">
        <v>-6.0367999999999998E-2</v>
      </c>
      <c r="AG541" s="2">
        <v>1.6180000000000001</v>
      </c>
      <c r="AH541" s="2">
        <v>2.5000000000000001E-2</v>
      </c>
      <c r="AI541" s="2">
        <v>0.4763</v>
      </c>
      <c r="AJ541" s="2">
        <v>8.9999999999999998E-4</v>
      </c>
      <c r="AK541" s="2">
        <v>4518.8</v>
      </c>
      <c r="AL541" s="2">
        <v>3.8</v>
      </c>
      <c r="AM541" s="2">
        <v>3439.2</v>
      </c>
      <c r="AN541" s="2">
        <v>6.4</v>
      </c>
      <c r="AO541" s="2">
        <v>19450</v>
      </c>
      <c r="AP541" s="2">
        <v>190</v>
      </c>
      <c r="AQ541" s="2">
        <v>5122.3999999999996</v>
      </c>
      <c r="AR541" s="2">
        <v>3.6</v>
      </c>
      <c r="AS541">
        <v>6.54</v>
      </c>
      <c r="AT541">
        <v>0.13</v>
      </c>
      <c r="AU541">
        <v>0</v>
      </c>
      <c r="AV541">
        <v>0</v>
      </c>
      <c r="AW541" s="2">
        <v>1.843</v>
      </c>
      <c r="AX541" s="2">
        <v>3.9E-2</v>
      </c>
      <c r="AY541" s="2">
        <v>551875</v>
      </c>
      <c r="AZ541" s="2">
        <v>11875</v>
      </c>
      <c r="BA541" s="2">
        <v>268250</v>
      </c>
      <c r="BB541" s="2">
        <v>5812.5</v>
      </c>
      <c r="BC541" s="2">
        <v>290000</v>
      </c>
      <c r="BD541" s="2">
        <v>6875</v>
      </c>
      <c r="BE541" s="2">
        <v>15931.25</v>
      </c>
      <c r="BF541" s="2">
        <v>325</v>
      </c>
      <c r="BG541" s="2">
        <v>208.125</v>
      </c>
      <c r="BH541" s="2">
        <v>23.125</v>
      </c>
      <c r="BI541" s="2">
        <f t="shared" si="23"/>
        <v>18.258094759936661</v>
      </c>
      <c r="BJ541" s="2">
        <f t="shared" si="24"/>
        <v>0.57103876208703919</v>
      </c>
    </row>
    <row r="542" spans="1:62" x14ac:dyDescent="0.25">
      <c r="A542" s="14">
        <v>44546.69118814815</v>
      </c>
      <c r="B542" t="s">
        <v>1359</v>
      </c>
      <c r="C542">
        <v>72635</v>
      </c>
      <c r="D542">
        <v>80770</v>
      </c>
      <c r="E542" t="s">
        <v>1360</v>
      </c>
      <c r="F542" t="s">
        <v>56</v>
      </c>
      <c r="G542" t="s">
        <v>1361</v>
      </c>
      <c r="H542" t="s">
        <v>57</v>
      </c>
      <c r="I542" s="1">
        <v>0.69473564814814814</v>
      </c>
      <c r="J542" s="2">
        <v>11.234999999999999</v>
      </c>
      <c r="K542" t="s">
        <v>1359</v>
      </c>
      <c r="L542" s="3">
        <v>0.82299999999999995</v>
      </c>
      <c r="M542" s="2">
        <v>0.748</v>
      </c>
      <c r="N542" s="4">
        <v>1.6454001519685042</v>
      </c>
      <c r="O542" s="4">
        <v>3.3175145141069472E-2</v>
      </c>
      <c r="P542" s="5">
        <v>0.871</v>
      </c>
      <c r="Q542" s="5">
        <v>1.7446985412958884E-2</v>
      </c>
      <c r="R542" s="4">
        <v>-4.845651055785527E-2</v>
      </c>
      <c r="S542" s="6">
        <v>-207.22614494509986</v>
      </c>
      <c r="T542" s="6">
        <v>283.4159298758363</v>
      </c>
      <c r="U542" s="17">
        <v>0.7610799790627778</v>
      </c>
      <c r="W542" s="2">
        <v>84.66</v>
      </c>
      <c r="X542" s="2">
        <v>0.24</v>
      </c>
      <c r="Y542" s="2">
        <v>0.70489999999999997</v>
      </c>
      <c r="Z542" s="2">
        <v>1.8E-3</v>
      </c>
      <c r="AA542" s="2">
        <v>0.80159000000000002</v>
      </c>
      <c r="AB542" s="2">
        <v>1.418641</v>
      </c>
      <c r="AC542" s="2">
        <v>3.6225760000000002E-3</v>
      </c>
      <c r="AD542" s="2">
        <v>0.871</v>
      </c>
      <c r="AE542" s="2">
        <v>9.7000000000000005E-4</v>
      </c>
      <c r="AF542" s="2">
        <v>0.39049</v>
      </c>
      <c r="AG542" s="2">
        <v>1.6180000000000001</v>
      </c>
      <c r="AH542" s="2">
        <v>1.6E-2</v>
      </c>
      <c r="AI542" s="2">
        <v>0.4763</v>
      </c>
      <c r="AJ542" s="2">
        <v>7.5000000000000002E-4</v>
      </c>
      <c r="AK542" s="2">
        <v>4518.8</v>
      </c>
      <c r="AL542" s="2">
        <v>2.8</v>
      </c>
      <c r="AM542" s="2">
        <v>3439.2</v>
      </c>
      <c r="AN542" s="2">
        <v>6.7</v>
      </c>
      <c r="AO542" s="2">
        <v>19450</v>
      </c>
      <c r="AP542" s="2">
        <v>120</v>
      </c>
      <c r="AQ542" s="2">
        <v>5122.3999999999996</v>
      </c>
      <c r="AR542" s="2">
        <v>2.2000000000000002</v>
      </c>
      <c r="AS542">
        <v>6.46</v>
      </c>
      <c r="AT542">
        <v>0.17</v>
      </c>
      <c r="AU542">
        <v>0</v>
      </c>
      <c r="AV542">
        <v>0</v>
      </c>
      <c r="AW542" s="2">
        <v>1.867</v>
      </c>
      <c r="AX542" s="2">
        <v>3.2000000000000001E-2</v>
      </c>
      <c r="AY542" s="2">
        <v>545625</v>
      </c>
      <c r="AZ542" s="2">
        <v>15625</v>
      </c>
      <c r="BA542" s="2">
        <v>266250</v>
      </c>
      <c r="BB542" s="2">
        <v>8125</v>
      </c>
      <c r="BC542" s="2">
        <v>287500</v>
      </c>
      <c r="BD542" s="2">
        <v>8750</v>
      </c>
      <c r="BE542" s="2">
        <v>15981.25</v>
      </c>
      <c r="BF542" s="2">
        <v>531.25</v>
      </c>
      <c r="BG542" s="2">
        <v>224.375</v>
      </c>
      <c r="BH542" s="2">
        <v>20</v>
      </c>
      <c r="BI542" s="2">
        <f t="shared" si="23"/>
        <v>18.048131073822674</v>
      </c>
      <c r="BJ542" s="2">
        <f t="shared" si="24"/>
        <v>0.81343067158334592</v>
      </c>
    </row>
    <row r="543" spans="1:62" x14ac:dyDescent="0.25">
      <c r="A543" s="14">
        <v>44546.695852476849</v>
      </c>
      <c r="B543" t="s">
        <v>1362</v>
      </c>
      <c r="C543">
        <v>72770</v>
      </c>
      <c r="D543">
        <v>80770</v>
      </c>
      <c r="E543" t="s">
        <v>1363</v>
      </c>
      <c r="F543" t="s">
        <v>56</v>
      </c>
      <c r="G543" t="s">
        <v>1364</v>
      </c>
      <c r="H543" t="s">
        <v>57</v>
      </c>
      <c r="I543" s="1">
        <v>0.69939988425925925</v>
      </c>
      <c r="J543" s="2">
        <v>11.007</v>
      </c>
      <c r="K543" t="s">
        <v>1362</v>
      </c>
      <c r="L543" s="3">
        <v>0.82299999999999995</v>
      </c>
      <c r="M543" s="2">
        <v>0.748</v>
      </c>
      <c r="N543" s="4">
        <v>1.6454001519685042</v>
      </c>
      <c r="O543" s="4">
        <v>3.302699966225095E-2</v>
      </c>
      <c r="P543" s="5">
        <v>0.871</v>
      </c>
      <c r="Q543" s="5">
        <v>1.7454695643293241E-2</v>
      </c>
      <c r="R543" s="4">
        <v>0.31483715261232209</v>
      </c>
      <c r="S543" s="6">
        <v>-207.22614494509986</v>
      </c>
      <c r="T543" s="6">
        <v>283.42806154980201</v>
      </c>
      <c r="U543" s="17">
        <v>0.7610799790627778</v>
      </c>
      <c r="W543" s="2">
        <v>84.66</v>
      </c>
      <c r="X543" s="2">
        <v>0.15</v>
      </c>
      <c r="Y543" s="2">
        <v>0.70489999999999997</v>
      </c>
      <c r="Z543" s="2">
        <v>1.1999999999999999E-3</v>
      </c>
      <c r="AA543" s="2">
        <v>0.95640000000000003</v>
      </c>
      <c r="AB543" s="2">
        <v>1.418641</v>
      </c>
      <c r="AC543" s="2">
        <v>2.4150510000000001E-3</v>
      </c>
      <c r="AD543" s="2">
        <v>0.871</v>
      </c>
      <c r="AE543" s="2">
        <v>1.1000000000000001E-3</v>
      </c>
      <c r="AF543" s="2">
        <v>-0.60924</v>
      </c>
      <c r="AG543" s="2">
        <v>1.6180000000000001</v>
      </c>
      <c r="AH543" s="2">
        <v>1.2999999999999999E-2</v>
      </c>
      <c r="AI543" s="2">
        <v>0.4763</v>
      </c>
      <c r="AJ543" s="2">
        <v>7.9000000000000001E-4</v>
      </c>
      <c r="AK543" s="2">
        <v>4518.8</v>
      </c>
      <c r="AL543" s="2">
        <v>1.8</v>
      </c>
      <c r="AM543" s="2">
        <v>3439.2</v>
      </c>
      <c r="AN543" s="2">
        <v>4.5</v>
      </c>
      <c r="AO543" s="2">
        <v>19490</v>
      </c>
      <c r="AP543" s="2">
        <v>120</v>
      </c>
      <c r="AQ543" s="2">
        <v>5122.3999999999996</v>
      </c>
      <c r="AR543" s="2">
        <v>2.4</v>
      </c>
      <c r="AS543">
        <v>6.48</v>
      </c>
      <c r="AT543">
        <v>0.14000000000000001</v>
      </c>
      <c r="AU543">
        <v>0</v>
      </c>
      <c r="AV543">
        <v>0</v>
      </c>
      <c r="AW543" s="2">
        <v>1.8680000000000001</v>
      </c>
      <c r="AX543" s="2">
        <v>1.7000000000000001E-2</v>
      </c>
      <c r="AY543" s="2">
        <v>547500</v>
      </c>
      <c r="AZ543" s="2">
        <v>13125</v>
      </c>
      <c r="BA543" s="2">
        <v>266250</v>
      </c>
      <c r="BB543" s="2">
        <v>6875</v>
      </c>
      <c r="BC543" s="2">
        <v>288125</v>
      </c>
      <c r="BD543" s="2">
        <v>7500</v>
      </c>
      <c r="BE543" s="2">
        <v>16000</v>
      </c>
      <c r="BF543" s="2">
        <v>387.5</v>
      </c>
      <c r="BG543" s="2">
        <v>251.875</v>
      </c>
      <c r="BH543" s="2">
        <v>18.75</v>
      </c>
      <c r="BI543" s="2">
        <f t="shared" si="23"/>
        <v>18.073271412378897</v>
      </c>
      <c r="BJ543" s="2">
        <f t="shared" si="24"/>
        <v>0.64258752105956585</v>
      </c>
    </row>
    <row r="544" spans="1:62" x14ac:dyDescent="0.25">
      <c r="A544" s="14">
        <v>44547.432314421298</v>
      </c>
      <c r="B544" t="s">
        <v>1365</v>
      </c>
      <c r="C544">
        <v>70913</v>
      </c>
      <c r="D544">
        <v>80968</v>
      </c>
      <c r="E544" t="s">
        <v>1366</v>
      </c>
      <c r="F544" t="s">
        <v>989</v>
      </c>
      <c r="G544" t="s">
        <v>1367</v>
      </c>
      <c r="H544" t="s">
        <v>829</v>
      </c>
      <c r="I544" s="1">
        <v>0.4358734953703704</v>
      </c>
      <c r="J544" s="2">
        <v>11.052</v>
      </c>
      <c r="K544" t="s">
        <v>1365</v>
      </c>
      <c r="L544" s="2">
        <v>0.86199999999999999</v>
      </c>
      <c r="M544" s="2">
        <v>0.77549999999999997</v>
      </c>
      <c r="N544" s="4">
        <v>1.6071692598425198</v>
      </c>
      <c r="O544" s="4">
        <v>3.3173087523828443E-2</v>
      </c>
      <c r="P544" s="5">
        <v>0.86909999999999998</v>
      </c>
      <c r="Q544" s="5">
        <v>1.7416771342588157E-2</v>
      </c>
      <c r="R544" s="4">
        <v>-0.15008476663520667</v>
      </c>
      <c r="S544" s="6">
        <v>-202.2681111458534</v>
      </c>
      <c r="T544" s="6">
        <v>289.34441619289737</v>
      </c>
      <c r="U544" s="17">
        <v>0.76174186426076207</v>
      </c>
      <c r="W544" s="2">
        <v>84.58</v>
      </c>
      <c r="X544" s="2">
        <v>0.46</v>
      </c>
      <c r="Y544" s="2">
        <v>0.70550000000000002</v>
      </c>
      <c r="Z544" s="2">
        <v>3.5999999999999999E-3</v>
      </c>
      <c r="AA544" s="2">
        <v>0.99014999999999997</v>
      </c>
      <c r="AB544" s="2">
        <v>1.4174340000000001</v>
      </c>
      <c r="AC544" s="2">
        <v>7.2328330000000001E-3</v>
      </c>
      <c r="AD544" s="2">
        <v>0.86909999999999998</v>
      </c>
      <c r="AE544" s="2">
        <v>1.1000000000000001E-3</v>
      </c>
      <c r="AF544" s="2">
        <v>-0.21354000000000001</v>
      </c>
      <c r="AG544" s="2">
        <v>1.597</v>
      </c>
      <c r="AH544" s="2">
        <v>0.02</v>
      </c>
      <c r="AI544" s="2">
        <v>0.48203000000000001</v>
      </c>
      <c r="AJ544" s="2">
        <v>7.9000000000000001E-4</v>
      </c>
      <c r="AK544" s="2">
        <v>4517.8999999999996</v>
      </c>
      <c r="AL544" s="2">
        <v>5.5</v>
      </c>
      <c r="AM544" s="2">
        <v>3441</v>
      </c>
      <c r="AN544" s="2">
        <v>13</v>
      </c>
      <c r="AO544" s="2">
        <v>19290</v>
      </c>
      <c r="AP544" s="2">
        <v>150</v>
      </c>
      <c r="AQ544" s="2">
        <v>5118</v>
      </c>
      <c r="AR544" s="2">
        <v>2.5</v>
      </c>
      <c r="AS544">
        <v>6.11</v>
      </c>
      <c r="AT544">
        <v>0.15</v>
      </c>
      <c r="AU544">
        <v>0</v>
      </c>
      <c r="AV544">
        <v>0</v>
      </c>
      <c r="AW544" s="2">
        <v>1.8049999999999999</v>
      </c>
      <c r="AX544" s="2">
        <v>2.3E-2</v>
      </c>
      <c r="AY544" s="2">
        <v>535625</v>
      </c>
      <c r="AZ544" s="2">
        <v>13750</v>
      </c>
      <c r="BA544" s="2">
        <v>256250</v>
      </c>
      <c r="BB544" s="2">
        <v>6875</v>
      </c>
      <c r="BC544" s="2">
        <v>276875</v>
      </c>
      <c r="BD544" s="2">
        <v>7500</v>
      </c>
      <c r="BE544" s="2">
        <v>15193.75</v>
      </c>
      <c r="BF544" s="2">
        <v>381.25</v>
      </c>
      <c r="BG544" s="2">
        <v>248.125</v>
      </c>
      <c r="BH544" s="2">
        <v>16.25</v>
      </c>
      <c r="BI544" s="2">
        <f t="shared" si="23"/>
        <v>18.291680310891554</v>
      </c>
      <c r="BJ544" s="2">
        <f t="shared" si="24"/>
        <v>0.67540602044919151</v>
      </c>
    </row>
    <row r="545" spans="1:62" x14ac:dyDescent="0.25">
      <c r="A545" s="14">
        <v>44546.880648784725</v>
      </c>
      <c r="B545" t="s">
        <v>1365</v>
      </c>
      <c r="C545">
        <v>72895</v>
      </c>
      <c r="D545">
        <v>81223</v>
      </c>
      <c r="E545" t="s">
        <v>1366</v>
      </c>
      <c r="F545" t="s">
        <v>588</v>
      </c>
      <c r="G545" t="s">
        <v>1368</v>
      </c>
      <c r="H545" t="s">
        <v>57</v>
      </c>
      <c r="I545" s="1">
        <v>0.8841961805555556</v>
      </c>
      <c r="J545" s="2">
        <v>11.002000000000001</v>
      </c>
      <c r="K545" t="s">
        <v>1365</v>
      </c>
      <c r="L545" s="2">
        <v>0.82299999999999995</v>
      </c>
      <c r="M545" s="2">
        <v>0.748</v>
      </c>
      <c r="N545" s="4">
        <v>1.6085378267716535</v>
      </c>
      <c r="O545" s="4">
        <v>3.4058528610375158E-2</v>
      </c>
      <c r="P545" s="5">
        <v>0.871</v>
      </c>
      <c r="Q545" s="5">
        <v>1.7484461673154254E-2</v>
      </c>
      <c r="R545" s="4">
        <v>0.74292903261714816</v>
      </c>
      <c r="S545" s="6">
        <v>-212.03188688432576</v>
      </c>
      <c r="T545" s="6">
        <v>290.13430507365121</v>
      </c>
      <c r="U545" s="17">
        <v>0.7610799790627778</v>
      </c>
      <c r="W545" s="2">
        <v>84.66</v>
      </c>
      <c r="X545" s="2">
        <v>0.49</v>
      </c>
      <c r="Y545" s="2">
        <v>0.70489999999999997</v>
      </c>
      <c r="Z545" s="2">
        <v>4.8999999999999998E-3</v>
      </c>
      <c r="AA545" s="2">
        <v>0.98856999999999995</v>
      </c>
      <c r="AB545" s="2">
        <v>1.418641</v>
      </c>
      <c r="AC545" s="2">
        <v>9.8614559999999993E-3</v>
      </c>
      <c r="AD545" s="2">
        <v>0.871</v>
      </c>
      <c r="AE545" s="2">
        <v>1.5E-3</v>
      </c>
      <c r="AF545" s="2">
        <v>-9.1580999999999996E-2</v>
      </c>
      <c r="AG545" s="2">
        <v>1.6180000000000001</v>
      </c>
      <c r="AH545" s="2">
        <v>3.2000000000000001E-2</v>
      </c>
      <c r="AI545" s="2">
        <v>0.4763</v>
      </c>
      <c r="AJ545" s="2">
        <v>7.7999999999999999E-4</v>
      </c>
      <c r="AK545" s="2">
        <v>4518.8</v>
      </c>
      <c r="AL545" s="2">
        <v>5.8</v>
      </c>
      <c r="AM545" s="2">
        <v>3439</v>
      </c>
      <c r="AN545" s="2">
        <v>18</v>
      </c>
      <c r="AO545" s="2">
        <v>19450</v>
      </c>
      <c r="AP545" s="2">
        <v>250</v>
      </c>
      <c r="AQ545" s="2">
        <v>5122.3999999999996</v>
      </c>
      <c r="AR545" s="2">
        <v>3.4</v>
      </c>
      <c r="AS545">
        <v>4.8109999999999999</v>
      </c>
      <c r="AT545">
        <v>6.8000000000000005E-2</v>
      </c>
      <c r="AU545">
        <v>0</v>
      </c>
      <c r="AV545">
        <v>0</v>
      </c>
      <c r="AW545" s="2">
        <v>1.4650000000000001</v>
      </c>
      <c r="AX545" s="2">
        <v>3.6000000000000004E-2</v>
      </c>
      <c r="AY545" s="2">
        <v>410000</v>
      </c>
      <c r="AZ545" s="2">
        <v>6875</v>
      </c>
      <c r="BA545" s="2">
        <v>201875</v>
      </c>
      <c r="BB545" s="2">
        <v>3312.5</v>
      </c>
      <c r="BC545" s="2">
        <v>219000</v>
      </c>
      <c r="BD545" s="2">
        <v>3687.5</v>
      </c>
      <c r="BE545" s="2">
        <v>11900</v>
      </c>
      <c r="BF545" s="2">
        <v>206.25</v>
      </c>
      <c r="BG545" s="2">
        <v>175.625</v>
      </c>
      <c r="BH545" s="2">
        <v>18.75</v>
      </c>
      <c r="BI545" s="2">
        <f t="shared" si="23"/>
        <v>18.466063233977216</v>
      </c>
      <c r="BJ545" s="2">
        <f t="shared" si="24"/>
        <v>0.44621848315007839</v>
      </c>
    </row>
    <row r="546" spans="1:62" x14ac:dyDescent="0.25">
      <c r="A546" s="14">
        <v>44546.552276226852</v>
      </c>
      <c r="B546" t="s">
        <v>1365</v>
      </c>
      <c r="C546">
        <v>72905</v>
      </c>
      <c r="D546">
        <v>80770</v>
      </c>
      <c r="E546" t="s">
        <v>1366</v>
      </c>
      <c r="F546" t="s">
        <v>56</v>
      </c>
      <c r="G546" t="s">
        <v>1369</v>
      </c>
      <c r="H546" t="s">
        <v>57</v>
      </c>
      <c r="I546" s="1">
        <v>0.55582372685185188</v>
      </c>
      <c r="J546" s="2">
        <v>11.048</v>
      </c>
      <c r="K546" t="s">
        <v>1365</v>
      </c>
      <c r="L546" s="3">
        <v>0.82299999999999995</v>
      </c>
      <c r="M546" s="2">
        <v>0.748</v>
      </c>
      <c r="N546" s="4">
        <v>1.6454001519685042</v>
      </c>
      <c r="O546" s="4">
        <v>3.3694184793001104E-2</v>
      </c>
      <c r="P546" s="5">
        <v>0.871</v>
      </c>
      <c r="Q546" s="5">
        <v>1.7502754069002969E-2</v>
      </c>
      <c r="R546" s="4">
        <v>0.40899360895049464</v>
      </c>
      <c r="S546" s="6">
        <v>-207.22614494509986</v>
      </c>
      <c r="T546" s="6">
        <v>283.50681586546642</v>
      </c>
      <c r="U546" s="17">
        <v>0.7610799790627778</v>
      </c>
      <c r="W546" s="2">
        <v>84.66</v>
      </c>
      <c r="X546" s="2">
        <v>0.34</v>
      </c>
      <c r="Y546" s="2">
        <v>0.70489999999999997</v>
      </c>
      <c r="Z546" s="2">
        <v>3.0999999999999999E-3</v>
      </c>
      <c r="AA546" s="2">
        <v>0.97021000000000002</v>
      </c>
      <c r="AB546" s="2">
        <v>1.418641</v>
      </c>
      <c r="AC546" s="2">
        <v>6.2388809999999999E-3</v>
      </c>
      <c r="AD546" s="2">
        <v>0.871</v>
      </c>
      <c r="AE546" s="2">
        <v>1.6999999999999999E-3</v>
      </c>
      <c r="AF546" s="2">
        <v>1.6077000000000001E-2</v>
      </c>
      <c r="AG546" s="2">
        <v>1.6180000000000001</v>
      </c>
      <c r="AH546" s="2">
        <v>1.6E-2</v>
      </c>
      <c r="AI546" s="2">
        <v>0.4763</v>
      </c>
      <c r="AJ546" s="2">
        <v>9.3000000000000005E-4</v>
      </c>
      <c r="AK546" s="2">
        <v>4518.8</v>
      </c>
      <c r="AL546" s="2">
        <v>4</v>
      </c>
      <c r="AM546" s="2">
        <v>3439</v>
      </c>
      <c r="AN546" s="2">
        <v>12</v>
      </c>
      <c r="AO546" s="2">
        <v>19450</v>
      </c>
      <c r="AP546" s="2">
        <v>130</v>
      </c>
      <c r="AQ546" s="2">
        <v>5122.3999999999996</v>
      </c>
      <c r="AR546" s="2">
        <v>3.8</v>
      </c>
      <c r="AS546">
        <v>6.52</v>
      </c>
      <c r="AT546">
        <v>0.15</v>
      </c>
      <c r="AU546">
        <v>0</v>
      </c>
      <c r="AV546">
        <v>0</v>
      </c>
      <c r="AW546" s="2">
        <v>2.149</v>
      </c>
      <c r="AX546" s="2">
        <v>3.5000000000000003E-2</v>
      </c>
      <c r="AY546" s="2">
        <v>552500</v>
      </c>
      <c r="AZ546" s="2">
        <v>13750</v>
      </c>
      <c r="BA546" s="2">
        <v>268125</v>
      </c>
      <c r="BB546" s="2">
        <v>6875</v>
      </c>
      <c r="BC546" s="2">
        <v>290625</v>
      </c>
      <c r="BD546" s="2">
        <v>7500</v>
      </c>
      <c r="BE546" s="2">
        <v>16031.25</v>
      </c>
      <c r="BF546" s="2">
        <v>431.25</v>
      </c>
      <c r="BG546" s="2">
        <v>463.75</v>
      </c>
      <c r="BH546" s="2">
        <v>29.375</v>
      </c>
      <c r="BI546" s="2">
        <f t="shared" si="23"/>
        <v>18.250119418548191</v>
      </c>
      <c r="BJ546" s="2">
        <f t="shared" si="24"/>
        <v>0.6803194143417759</v>
      </c>
    </row>
    <row r="547" spans="1:62" x14ac:dyDescent="0.25">
      <c r="A547" s="14">
        <v>44547.432787453705</v>
      </c>
      <c r="B547" t="s">
        <v>1370</v>
      </c>
      <c r="C547">
        <v>71043</v>
      </c>
      <c r="D547">
        <v>80978</v>
      </c>
      <c r="E547" t="s">
        <v>1371</v>
      </c>
      <c r="F547" t="s">
        <v>989</v>
      </c>
      <c r="G547" t="s">
        <v>1372</v>
      </c>
      <c r="H547" t="s">
        <v>829</v>
      </c>
      <c r="I547" s="1">
        <v>0.43634652777777777</v>
      </c>
      <c r="J547" s="2">
        <v>11.015000000000001</v>
      </c>
      <c r="K547" t="s">
        <v>1370</v>
      </c>
      <c r="L547" s="2">
        <v>0.82</v>
      </c>
      <c r="M547" s="2">
        <v>0.73499999999999999</v>
      </c>
      <c r="N547" s="4">
        <v>1.6078529763779528</v>
      </c>
      <c r="O547" s="4">
        <v>3.2619306586552384E-2</v>
      </c>
      <c r="P547" s="5">
        <v>0.87043999999999999</v>
      </c>
      <c r="Q547" s="5">
        <v>1.7434159499098316E-2</v>
      </c>
      <c r="R547" s="4">
        <v>-0.20838392400541952</v>
      </c>
      <c r="S547" s="6">
        <v>-209.19178390563829</v>
      </c>
      <c r="T547" s="6">
        <v>289.90092186673525</v>
      </c>
      <c r="U547" s="17">
        <v>0.76129104460544728</v>
      </c>
      <c r="W547" s="2">
        <v>84.68</v>
      </c>
      <c r="X547" s="2">
        <v>0.32</v>
      </c>
      <c r="Y547" s="2">
        <v>0.70520000000000005</v>
      </c>
      <c r="Z547" s="2">
        <v>2.3999999999999998E-3</v>
      </c>
      <c r="AA547" s="2">
        <v>0.98694000000000004</v>
      </c>
      <c r="AB547" s="2">
        <v>1.418037</v>
      </c>
      <c r="AC547" s="2">
        <v>4.8259920000000003E-3</v>
      </c>
      <c r="AD547" s="2">
        <v>0.87043999999999999</v>
      </c>
      <c r="AE547" s="2">
        <v>9.3999999999999997E-4</v>
      </c>
      <c r="AF547" s="2">
        <v>-5.1957000000000003E-2</v>
      </c>
      <c r="AG547" s="2">
        <v>1.629</v>
      </c>
      <c r="AH547" s="2">
        <v>3.2000000000000001E-2</v>
      </c>
      <c r="AI547" s="2">
        <v>0.47614000000000001</v>
      </c>
      <c r="AJ547" s="2">
        <v>2.5999999999999998E-4</v>
      </c>
      <c r="AK547" s="2">
        <v>4519.1000000000004</v>
      </c>
      <c r="AL547" s="2">
        <v>3.7</v>
      </c>
      <c r="AM547" s="2">
        <v>3440.4</v>
      </c>
      <c r="AN547" s="2">
        <v>9</v>
      </c>
      <c r="AO547" s="2">
        <v>19540</v>
      </c>
      <c r="AP547" s="2">
        <v>240</v>
      </c>
      <c r="AQ547" s="2">
        <v>5121.1000000000004</v>
      </c>
      <c r="AR547" s="2">
        <v>2.1</v>
      </c>
      <c r="AS547">
        <v>5.83</v>
      </c>
      <c r="AT547">
        <v>0.15</v>
      </c>
      <c r="AU547">
        <v>0</v>
      </c>
      <c r="AV547">
        <v>0</v>
      </c>
      <c r="AW547" s="2">
        <v>1.694</v>
      </c>
      <c r="AX547" s="2">
        <v>3.7999999999999999E-2</v>
      </c>
      <c r="AY547" s="2">
        <v>521875</v>
      </c>
      <c r="AZ547" s="2">
        <v>11875</v>
      </c>
      <c r="BA547" s="2">
        <v>247312.5</v>
      </c>
      <c r="BB547" s="2">
        <v>5937.5</v>
      </c>
      <c r="BC547" s="2">
        <v>266875</v>
      </c>
      <c r="BD547" s="2">
        <v>6250</v>
      </c>
      <c r="BE547" s="2">
        <v>14537.5</v>
      </c>
      <c r="BF547" s="2">
        <v>418.75</v>
      </c>
      <c r="BG547" s="2">
        <v>178.75</v>
      </c>
      <c r="BH547" s="2">
        <v>24.375</v>
      </c>
      <c r="BI547" s="2">
        <f t="shared" si="23"/>
        <v>18.409775708115109</v>
      </c>
      <c r="BJ547" s="2">
        <f t="shared" si="24"/>
        <v>0.68344081967238024</v>
      </c>
    </row>
    <row r="548" spans="1:62" x14ac:dyDescent="0.25">
      <c r="A548" s="14">
        <v>44546.88111894676</v>
      </c>
      <c r="B548" t="s">
        <v>1370</v>
      </c>
      <c r="C548">
        <v>73025</v>
      </c>
      <c r="D548">
        <v>81233</v>
      </c>
      <c r="E548" t="s">
        <v>1371</v>
      </c>
      <c r="F548" t="s">
        <v>588</v>
      </c>
      <c r="G548" t="s">
        <v>1373</v>
      </c>
      <c r="H548" t="s">
        <v>57</v>
      </c>
      <c r="I548" s="1">
        <v>0.88466643518518528</v>
      </c>
      <c r="J548" s="2">
        <v>11.031000000000001</v>
      </c>
      <c r="K548" t="s">
        <v>1370</v>
      </c>
      <c r="L548" s="2">
        <v>0.82299999999999995</v>
      </c>
      <c r="M548" s="2">
        <v>0.748</v>
      </c>
      <c r="N548" s="4">
        <v>1.6085378267716535</v>
      </c>
      <c r="O548" s="4">
        <v>3.3503600817365142E-2</v>
      </c>
      <c r="P548" s="5">
        <v>0.871</v>
      </c>
      <c r="Q548" s="5">
        <v>1.7598477206849462E-2</v>
      </c>
      <c r="R548" s="4">
        <v>0.21529865758307984</v>
      </c>
      <c r="S548" s="6">
        <v>-212.03188688432576</v>
      </c>
      <c r="T548" s="6">
        <v>290.32189423445016</v>
      </c>
      <c r="U548" s="17">
        <v>0.7610799790627778</v>
      </c>
      <c r="W548" s="2">
        <v>84.66</v>
      </c>
      <c r="X548" s="2">
        <v>0.5</v>
      </c>
      <c r="Y548" s="2">
        <v>0.70489999999999997</v>
      </c>
      <c r="Z548" s="2">
        <v>4.1000000000000003E-3</v>
      </c>
      <c r="AA548" s="2">
        <v>0.92406999999999995</v>
      </c>
      <c r="AB548" s="2">
        <v>1.418641</v>
      </c>
      <c r="AC548" s="2">
        <v>8.2514230000000008E-3</v>
      </c>
      <c r="AD548" s="2">
        <v>0.871</v>
      </c>
      <c r="AE548" s="2">
        <v>2.5000000000000001E-3</v>
      </c>
      <c r="AF548" s="2">
        <v>8.8685E-2</v>
      </c>
      <c r="AG548" s="2">
        <v>1.6180000000000001</v>
      </c>
      <c r="AH548" s="2">
        <v>5.5E-2</v>
      </c>
      <c r="AI548" s="2">
        <v>0.4763</v>
      </c>
      <c r="AJ548" s="2">
        <v>9.7000000000000005E-4</v>
      </c>
      <c r="AK548" s="2">
        <v>4518.8</v>
      </c>
      <c r="AL548" s="2">
        <v>6</v>
      </c>
      <c r="AM548" s="2">
        <v>3439</v>
      </c>
      <c r="AN548" s="2">
        <v>15</v>
      </c>
      <c r="AO548" s="2">
        <v>19440</v>
      </c>
      <c r="AP548" s="2">
        <v>420</v>
      </c>
      <c r="AQ548" s="2">
        <v>5122.3999999999996</v>
      </c>
      <c r="AR548" s="2">
        <v>5.7</v>
      </c>
      <c r="AS548">
        <v>4.7780000000000005</v>
      </c>
      <c r="AT548">
        <v>8.8999999999999996E-2</v>
      </c>
      <c r="AU548">
        <v>0</v>
      </c>
      <c r="AV548">
        <v>0</v>
      </c>
      <c r="AW548" s="2">
        <v>1.4369999999999998</v>
      </c>
      <c r="AX548" s="2">
        <v>2.9000000000000001E-2</v>
      </c>
      <c r="AY548" s="2">
        <v>408125</v>
      </c>
      <c r="AZ548" s="2">
        <v>8750</v>
      </c>
      <c r="BA548" s="2">
        <v>199062.5</v>
      </c>
      <c r="BB548" s="2">
        <v>4437.5</v>
      </c>
      <c r="BC548" s="2">
        <v>215625</v>
      </c>
      <c r="BD548" s="2">
        <v>4937.5</v>
      </c>
      <c r="BE548" s="2">
        <v>11787.5</v>
      </c>
      <c r="BF548" s="2">
        <v>250</v>
      </c>
      <c r="BG548" s="2">
        <v>155</v>
      </c>
      <c r="BH548" s="2">
        <v>17.5</v>
      </c>
      <c r="BI548" s="2">
        <f t="shared" si="23"/>
        <v>18.348192798208313</v>
      </c>
      <c r="BJ548" s="2">
        <f t="shared" si="24"/>
        <v>0.57267569549679753</v>
      </c>
    </row>
    <row r="549" spans="1:62" x14ac:dyDescent="0.25">
      <c r="A549" s="14">
        <v>44546.552746377318</v>
      </c>
      <c r="B549" t="s">
        <v>1370</v>
      </c>
      <c r="C549">
        <v>73040</v>
      </c>
      <c r="D549">
        <v>80893</v>
      </c>
      <c r="E549" t="s">
        <v>1371</v>
      </c>
      <c r="F549" t="s">
        <v>56</v>
      </c>
      <c r="G549" t="s">
        <v>1374</v>
      </c>
      <c r="H549" t="s">
        <v>57</v>
      </c>
      <c r="I549" s="1">
        <v>0.55629386574074069</v>
      </c>
      <c r="J549" s="2">
        <v>11.000999999999999</v>
      </c>
      <c r="K549" t="s">
        <v>1370</v>
      </c>
      <c r="L549" s="3">
        <v>0.82299999999999995</v>
      </c>
      <c r="M549" s="2">
        <v>0.748</v>
      </c>
      <c r="N549" s="4">
        <v>1.6454001519685042</v>
      </c>
      <c r="O549" s="4">
        <v>3.3745084498144763E-2</v>
      </c>
      <c r="P549" s="5">
        <v>0.871</v>
      </c>
      <c r="Q549" s="5">
        <v>1.7558371222866888E-2</v>
      </c>
      <c r="R549" s="4">
        <v>0.25147069835127978</v>
      </c>
      <c r="S549" s="6">
        <v>-207.22614494509986</v>
      </c>
      <c r="T549" s="6">
        <v>283.59681904959325</v>
      </c>
      <c r="U549" s="17">
        <v>0.7610799790627778</v>
      </c>
      <c r="W549" s="2">
        <v>84.66</v>
      </c>
      <c r="X549" s="2">
        <v>0.39</v>
      </c>
      <c r="Y549" s="2">
        <v>0.70489999999999997</v>
      </c>
      <c r="Z549" s="2">
        <v>3.2000000000000002E-3</v>
      </c>
      <c r="AA549" s="2">
        <v>0.97574000000000005</v>
      </c>
      <c r="AB549" s="2">
        <v>1.418641</v>
      </c>
      <c r="AC549" s="2">
        <v>6.4401349999999996E-3</v>
      </c>
      <c r="AD549" s="2">
        <v>0.871</v>
      </c>
      <c r="AE549" s="2">
        <v>2.2000000000000001E-3</v>
      </c>
      <c r="AF549" s="2">
        <v>-0.19875999999999999</v>
      </c>
      <c r="AG549" s="2">
        <v>1.6180000000000001</v>
      </c>
      <c r="AH549" s="2">
        <v>0.03</v>
      </c>
      <c r="AI549" s="2">
        <v>0.4763</v>
      </c>
      <c r="AJ549" s="2">
        <v>5.5999999999999995E-4</v>
      </c>
      <c r="AK549" s="2">
        <v>4518.8</v>
      </c>
      <c r="AL549" s="2">
        <v>4.7</v>
      </c>
      <c r="AM549" s="2">
        <v>3439</v>
      </c>
      <c r="AN549" s="2">
        <v>12</v>
      </c>
      <c r="AO549" s="2">
        <v>19450</v>
      </c>
      <c r="AP549" s="2">
        <v>230</v>
      </c>
      <c r="AQ549" s="2">
        <v>5122.3999999999996</v>
      </c>
      <c r="AR549" s="2">
        <v>5</v>
      </c>
      <c r="AS549">
        <v>6.53</v>
      </c>
      <c r="AT549">
        <v>0.15</v>
      </c>
      <c r="AU549">
        <v>0</v>
      </c>
      <c r="AV549">
        <v>0</v>
      </c>
      <c r="AW549" s="2">
        <v>2.117</v>
      </c>
      <c r="AX549" s="2">
        <v>2.9000000000000001E-2</v>
      </c>
      <c r="AY549" s="2">
        <v>551250</v>
      </c>
      <c r="AZ549" s="2">
        <v>13125</v>
      </c>
      <c r="BA549" s="2">
        <v>266875</v>
      </c>
      <c r="BB549" s="2">
        <v>6250</v>
      </c>
      <c r="BC549" s="2">
        <v>288750</v>
      </c>
      <c r="BD549" s="2">
        <v>6875</v>
      </c>
      <c r="BE549" s="2">
        <v>15893.75</v>
      </c>
      <c r="BF549" s="2">
        <v>375</v>
      </c>
      <c r="BG549" s="2">
        <v>353.125</v>
      </c>
      <c r="BH549" s="2">
        <v>46.25</v>
      </c>
      <c r="BI549" s="2">
        <f t="shared" si="23"/>
        <v>18.260863522239646</v>
      </c>
      <c r="BJ549" s="2">
        <f t="shared" si="24"/>
        <v>0.61210097432076394</v>
      </c>
    </row>
    <row r="550" spans="1:62" x14ac:dyDescent="0.25">
      <c r="A550" s="14">
        <v>44547.433257337965</v>
      </c>
      <c r="B550" t="s">
        <v>1375</v>
      </c>
      <c r="C550">
        <v>71183</v>
      </c>
      <c r="D550">
        <v>80968</v>
      </c>
      <c r="E550" t="s">
        <v>1376</v>
      </c>
      <c r="F550" t="s">
        <v>989</v>
      </c>
      <c r="G550" t="s">
        <v>1377</v>
      </c>
      <c r="H550" t="s">
        <v>829</v>
      </c>
      <c r="I550" s="1">
        <v>0.43681631944444449</v>
      </c>
      <c r="J550" s="2">
        <v>11.012</v>
      </c>
      <c r="K550" t="s">
        <v>1375</v>
      </c>
      <c r="L550" s="2">
        <v>0.80600000000000005</v>
      </c>
      <c r="M550" s="2">
        <v>0.72499999999999998</v>
      </c>
      <c r="N550" s="4">
        <v>1.6094505826771652</v>
      </c>
      <c r="O550" s="4">
        <v>3.2691767877385577E-2</v>
      </c>
      <c r="P550" s="5">
        <v>0.87170000000000003</v>
      </c>
      <c r="Q550" s="5">
        <v>1.7468667837016082E-2</v>
      </c>
      <c r="R550" s="4">
        <v>-1.138900659534081E-2</v>
      </c>
      <c r="S550" s="6">
        <v>-215.57222921614581</v>
      </c>
      <c r="T550" s="6">
        <v>290.27940142888957</v>
      </c>
      <c r="U550" s="17">
        <v>0.76074524288800305</v>
      </c>
      <c r="W550" s="2">
        <v>84.66</v>
      </c>
      <c r="X550" s="2">
        <v>0.32</v>
      </c>
      <c r="Y550" s="2">
        <v>0.70450000000000002</v>
      </c>
      <c r="Z550" s="2">
        <v>2.5000000000000001E-3</v>
      </c>
      <c r="AA550" s="2">
        <v>0.96360000000000001</v>
      </c>
      <c r="AB550" s="2">
        <v>1.419446</v>
      </c>
      <c r="AC550" s="2">
        <v>5.0370700000000003E-3</v>
      </c>
      <c r="AD550" s="2">
        <v>0.87170000000000003</v>
      </c>
      <c r="AE550" s="2">
        <v>1.1000000000000001E-3</v>
      </c>
      <c r="AF550" s="2">
        <v>0.23236999999999999</v>
      </c>
      <c r="AG550" s="2">
        <v>1.615</v>
      </c>
      <c r="AH550" s="2">
        <v>3.6999999999999998E-2</v>
      </c>
      <c r="AI550" s="2">
        <v>0.4753</v>
      </c>
      <c r="AJ550" s="2">
        <v>6.3000000000000003E-4</v>
      </c>
      <c r="AK550" s="2">
        <v>4518.8</v>
      </c>
      <c r="AL550" s="2">
        <v>3.7</v>
      </c>
      <c r="AM550" s="2">
        <v>3437.5</v>
      </c>
      <c r="AN550" s="2">
        <v>9.6</v>
      </c>
      <c r="AO550" s="2">
        <v>19430</v>
      </c>
      <c r="AP550" s="2">
        <v>290</v>
      </c>
      <c r="AQ550" s="2">
        <v>5123.8999999999996</v>
      </c>
      <c r="AR550" s="2">
        <v>2.5</v>
      </c>
      <c r="AS550">
        <v>5.74</v>
      </c>
      <c r="AT550">
        <v>0.12</v>
      </c>
      <c r="AU550">
        <v>0</v>
      </c>
      <c r="AV550">
        <v>0</v>
      </c>
      <c r="AW550" s="2">
        <v>1.6559999999999999</v>
      </c>
      <c r="AX550" s="2">
        <v>3.4000000000000002E-2</v>
      </c>
      <c r="AY550" s="2">
        <v>508750</v>
      </c>
      <c r="AZ550" s="2">
        <v>11250</v>
      </c>
      <c r="BA550" s="2">
        <v>241000</v>
      </c>
      <c r="BB550" s="2">
        <v>5312.5</v>
      </c>
      <c r="BC550" s="2">
        <v>259625</v>
      </c>
      <c r="BD550" s="2">
        <v>5750</v>
      </c>
      <c r="BE550" s="2">
        <v>14393.75</v>
      </c>
      <c r="BF550" s="2">
        <v>300</v>
      </c>
      <c r="BG550" s="2">
        <v>158.75</v>
      </c>
      <c r="BH550" s="2">
        <v>18.125</v>
      </c>
      <c r="BI550" s="2">
        <f t="shared" si="23"/>
        <v>18.083228859726702</v>
      </c>
      <c r="BJ550" s="2">
        <f t="shared" si="24"/>
        <v>0.54995285582241671</v>
      </c>
    </row>
    <row r="551" spans="1:62" x14ac:dyDescent="0.25">
      <c r="A551" s="14">
        <v>44546.881588460645</v>
      </c>
      <c r="B551" t="s">
        <v>1375</v>
      </c>
      <c r="C551">
        <v>73165</v>
      </c>
      <c r="D551">
        <v>81223</v>
      </c>
      <c r="E551" t="s">
        <v>1376</v>
      </c>
      <c r="F551" t="s">
        <v>588</v>
      </c>
      <c r="G551" t="s">
        <v>1378</v>
      </c>
      <c r="H551" t="s">
        <v>57</v>
      </c>
      <c r="I551" s="1">
        <v>0.88513587962962958</v>
      </c>
      <c r="J551" s="2">
        <v>11.01</v>
      </c>
      <c r="K551" t="s">
        <v>1375</v>
      </c>
      <c r="L551" s="2">
        <v>0.82299999999999995</v>
      </c>
      <c r="M551" s="2">
        <v>0.748</v>
      </c>
      <c r="N551" s="4">
        <v>1.6085378267716535</v>
      </c>
      <c r="O551" s="4">
        <v>3.3040345144208012E-2</v>
      </c>
      <c r="P551" s="5">
        <v>0.871</v>
      </c>
      <c r="Q551" s="5">
        <v>1.7476166627724742E-2</v>
      </c>
      <c r="R551" s="4">
        <v>-0.16687160078123592</v>
      </c>
      <c r="S551" s="6">
        <v>-212.03188688432576</v>
      </c>
      <c r="T551" s="6">
        <v>290.11852166424467</v>
      </c>
      <c r="U551" s="17">
        <v>0.7610799790627778</v>
      </c>
      <c r="W551" s="2">
        <v>84.66</v>
      </c>
      <c r="X551" s="2">
        <v>0.44</v>
      </c>
      <c r="Y551" s="2">
        <v>0.70489999999999997</v>
      </c>
      <c r="Z551" s="2">
        <v>3.3E-3</v>
      </c>
      <c r="AA551" s="2">
        <v>0.98424999999999996</v>
      </c>
      <c r="AB551" s="2">
        <v>1.418641</v>
      </c>
      <c r="AC551" s="2">
        <v>6.6413890000000001E-3</v>
      </c>
      <c r="AD551" s="2">
        <v>0.871</v>
      </c>
      <c r="AE551" s="2">
        <v>1.4E-3</v>
      </c>
      <c r="AF551" s="2">
        <v>-0.27432000000000001</v>
      </c>
      <c r="AG551" s="2">
        <v>1.6180000000000001</v>
      </c>
      <c r="AH551" s="2">
        <v>5.6000000000000001E-2</v>
      </c>
      <c r="AI551" s="2">
        <v>0.4763</v>
      </c>
      <c r="AJ551" s="2">
        <v>7.9000000000000001E-4</v>
      </c>
      <c r="AK551" s="2">
        <v>4518.8</v>
      </c>
      <c r="AL551" s="2">
        <v>5.2</v>
      </c>
      <c r="AM551" s="2">
        <v>3439</v>
      </c>
      <c r="AN551" s="2">
        <v>12</v>
      </c>
      <c r="AO551" s="2">
        <v>19580</v>
      </c>
      <c r="AP551" s="2">
        <v>360</v>
      </c>
      <c r="AQ551" s="2">
        <v>5122.3999999999996</v>
      </c>
      <c r="AR551" s="2">
        <v>3.2</v>
      </c>
      <c r="AS551">
        <v>4.67</v>
      </c>
      <c r="AT551">
        <v>0.12</v>
      </c>
      <c r="AU551">
        <v>0</v>
      </c>
      <c r="AV551">
        <v>0</v>
      </c>
      <c r="AW551" s="2">
        <v>1.409</v>
      </c>
      <c r="AX551" s="2">
        <v>3.9E-2</v>
      </c>
      <c r="AY551" s="2">
        <v>397500</v>
      </c>
      <c r="AZ551" s="2">
        <v>10625</v>
      </c>
      <c r="BA551" s="2">
        <v>192625</v>
      </c>
      <c r="BB551" s="2">
        <v>5250</v>
      </c>
      <c r="BC551" s="2">
        <v>208562.5</v>
      </c>
      <c r="BD551" s="2">
        <v>5625</v>
      </c>
      <c r="BE551" s="2">
        <v>11431.25</v>
      </c>
      <c r="BF551" s="2">
        <v>293.75</v>
      </c>
      <c r="BG551" s="2">
        <v>142.5</v>
      </c>
      <c r="BH551" s="2">
        <v>24.375</v>
      </c>
      <c r="BI551" s="2">
        <f t="shared" si="23"/>
        <v>18.297420672900003</v>
      </c>
      <c r="BJ551" s="2">
        <f t="shared" si="24"/>
        <v>0.68162249011508658</v>
      </c>
    </row>
    <row r="552" spans="1:62" x14ac:dyDescent="0.25">
      <c r="A552" s="14">
        <v>44546.553220995367</v>
      </c>
      <c r="B552" t="s">
        <v>1375</v>
      </c>
      <c r="C552">
        <v>73175</v>
      </c>
      <c r="D552">
        <v>80770</v>
      </c>
      <c r="E552" t="s">
        <v>1376</v>
      </c>
      <c r="F552" t="s">
        <v>56</v>
      </c>
      <c r="G552" t="s">
        <v>1379</v>
      </c>
      <c r="H552" t="s">
        <v>57</v>
      </c>
      <c r="I552" s="1">
        <v>0.55676840277777784</v>
      </c>
      <c r="J552" s="2">
        <v>11.007</v>
      </c>
      <c r="K552" t="s">
        <v>1375</v>
      </c>
      <c r="L552" s="3">
        <v>0.82299999999999995</v>
      </c>
      <c r="M552" s="2">
        <v>0.748</v>
      </c>
      <c r="N552" s="4">
        <v>1.6454001519685042</v>
      </c>
      <c r="O552" s="4">
        <v>3.414396656199413E-2</v>
      </c>
      <c r="P552" s="5">
        <v>0.871</v>
      </c>
      <c r="Q552" s="5">
        <v>1.7502754069002969E-2</v>
      </c>
      <c r="R552" s="4">
        <v>0.80235928095743059</v>
      </c>
      <c r="S552" s="6">
        <v>-207.22614494509986</v>
      </c>
      <c r="T552" s="6">
        <v>283.50768947547743</v>
      </c>
      <c r="U552" s="17">
        <v>0.7610799790627778</v>
      </c>
      <c r="W552" s="2">
        <v>84.66</v>
      </c>
      <c r="X552" s="2">
        <v>0.35</v>
      </c>
      <c r="Y552" s="2">
        <v>0.70489999999999997</v>
      </c>
      <c r="Z552" s="2">
        <v>3.8999999999999998E-3</v>
      </c>
      <c r="AA552" s="2">
        <v>0.98451999999999995</v>
      </c>
      <c r="AB552" s="2">
        <v>1.418641</v>
      </c>
      <c r="AC552" s="2">
        <v>7.8489140000000002E-3</v>
      </c>
      <c r="AD552" s="2">
        <v>0.871</v>
      </c>
      <c r="AE552" s="2">
        <v>1.6999999999999999E-3</v>
      </c>
      <c r="AF552" s="2">
        <v>0.59053999999999995</v>
      </c>
      <c r="AG552" s="2">
        <v>1.6177999999999999</v>
      </c>
      <c r="AH552" s="2">
        <v>8.8000000000000005E-3</v>
      </c>
      <c r="AI552" s="2">
        <v>0.4763</v>
      </c>
      <c r="AJ552" s="2">
        <v>6.8000000000000005E-4</v>
      </c>
      <c r="AK552" s="2">
        <v>4518.8</v>
      </c>
      <c r="AL552" s="2">
        <v>4.2</v>
      </c>
      <c r="AM552" s="2">
        <v>3439</v>
      </c>
      <c r="AN552" s="2">
        <v>15</v>
      </c>
      <c r="AO552" s="2">
        <v>19451</v>
      </c>
      <c r="AP552" s="2">
        <v>68</v>
      </c>
      <c r="AQ552" s="2">
        <v>5122.3999999999996</v>
      </c>
      <c r="AR552" s="2">
        <v>3.8</v>
      </c>
      <c r="AS552">
        <v>6.51</v>
      </c>
      <c r="AT552">
        <v>0.16</v>
      </c>
      <c r="AU552">
        <v>0</v>
      </c>
      <c r="AV552">
        <v>0</v>
      </c>
      <c r="AW552" s="2">
        <v>2.0910000000000002</v>
      </c>
      <c r="AX552" s="2">
        <v>0.03</v>
      </c>
      <c r="AY552" s="2">
        <v>551875</v>
      </c>
      <c r="AZ552" s="2">
        <v>10625</v>
      </c>
      <c r="BA552" s="2">
        <v>266250</v>
      </c>
      <c r="BB552" s="2">
        <v>5250</v>
      </c>
      <c r="BC552" s="2">
        <v>287750</v>
      </c>
      <c r="BD552" s="2">
        <v>5250</v>
      </c>
      <c r="BE552" s="2">
        <v>15812.5</v>
      </c>
      <c r="BF552" s="2">
        <v>256.25</v>
      </c>
      <c r="BG552" s="2">
        <v>328.75</v>
      </c>
      <c r="BH552" s="2">
        <v>45</v>
      </c>
      <c r="BI552" s="2">
        <f t="shared" si="23"/>
        <v>18.285092454904031</v>
      </c>
      <c r="BJ552" s="2">
        <f t="shared" si="24"/>
        <v>0.44620852372463571</v>
      </c>
    </row>
    <row r="553" spans="1:62" x14ac:dyDescent="0.25">
      <c r="A553" s="14">
        <v>44547.433726377312</v>
      </c>
      <c r="B553" t="s">
        <v>1380</v>
      </c>
      <c r="C553">
        <v>71318</v>
      </c>
      <c r="D553">
        <v>80968</v>
      </c>
      <c r="E553" t="s">
        <v>1381</v>
      </c>
      <c r="F553" t="s">
        <v>989</v>
      </c>
      <c r="G553" t="s">
        <v>1382</v>
      </c>
      <c r="H553" t="s">
        <v>829</v>
      </c>
      <c r="I553" s="1">
        <v>0.43728541666666665</v>
      </c>
      <c r="J553" s="2">
        <v>11.055</v>
      </c>
      <c r="K553" t="s">
        <v>1380</v>
      </c>
      <c r="L553" s="2">
        <v>0.80900000000000005</v>
      </c>
      <c r="M553" s="2">
        <v>0.73899999999999999</v>
      </c>
      <c r="N553" s="4">
        <v>1.6126559999999999</v>
      </c>
      <c r="O553" s="4">
        <v>3.3129345289585388E-2</v>
      </c>
      <c r="P553" s="5">
        <v>0.87199000000000004</v>
      </c>
      <c r="Q553" s="5">
        <v>1.7451908893871753E-2</v>
      </c>
      <c r="R553" s="4">
        <v>0.49468084516126337</v>
      </c>
      <c r="S553" s="6">
        <v>-216.65302064387004</v>
      </c>
      <c r="T553" s="6">
        <v>289.80300043372006</v>
      </c>
      <c r="U553" s="17">
        <v>0.75967271347546805</v>
      </c>
      <c r="W553" s="2">
        <v>84.61</v>
      </c>
      <c r="X553" s="2">
        <v>0.37</v>
      </c>
      <c r="Y553" s="2">
        <v>0.70309999999999995</v>
      </c>
      <c r="Z553" s="2">
        <v>3.3E-3</v>
      </c>
      <c r="AA553" s="2">
        <v>0.98697000000000001</v>
      </c>
      <c r="AB553" s="2">
        <v>1.4222729999999999</v>
      </c>
      <c r="AC553" s="2">
        <v>6.6754379999999997E-3</v>
      </c>
      <c r="AD553" s="2">
        <v>0.87199000000000004</v>
      </c>
      <c r="AE553" s="2">
        <v>6.4999999999999997E-4</v>
      </c>
      <c r="AF553" s="2">
        <v>0.25286999999999998</v>
      </c>
      <c r="AG553" s="2">
        <v>1.641</v>
      </c>
      <c r="AH553" s="2">
        <v>3.2000000000000001E-2</v>
      </c>
      <c r="AI553" s="2">
        <v>0.47420000000000001</v>
      </c>
      <c r="AJ553" s="2">
        <v>9.3999999999999997E-4</v>
      </c>
      <c r="AK553" s="2">
        <v>4518.2</v>
      </c>
      <c r="AL553" s="2">
        <v>4.4000000000000004</v>
      </c>
      <c r="AM553" s="2">
        <v>3432</v>
      </c>
      <c r="AN553" s="2">
        <v>12</v>
      </c>
      <c r="AO553" s="2">
        <v>19630</v>
      </c>
      <c r="AP553" s="2">
        <v>250</v>
      </c>
      <c r="AQ553" s="2">
        <v>5124.6000000000004</v>
      </c>
      <c r="AR553" s="2">
        <v>1.5</v>
      </c>
      <c r="AS553">
        <v>5.77</v>
      </c>
      <c r="AT553">
        <v>0.13</v>
      </c>
      <c r="AU553">
        <v>0</v>
      </c>
      <c r="AV553">
        <v>0</v>
      </c>
      <c r="AW553" s="2">
        <v>1.675</v>
      </c>
      <c r="AX553" s="2">
        <v>2.0999999999999998E-2</v>
      </c>
      <c r="AY553" s="2">
        <v>511875</v>
      </c>
      <c r="AZ553" s="2">
        <v>13750</v>
      </c>
      <c r="BA553" s="2">
        <v>242500</v>
      </c>
      <c r="BB553" s="2">
        <v>6875</v>
      </c>
      <c r="BC553" s="2">
        <v>260625</v>
      </c>
      <c r="BD553" s="2">
        <v>6875</v>
      </c>
      <c r="BE553" s="2">
        <v>14400</v>
      </c>
      <c r="BF553" s="2">
        <v>362.5</v>
      </c>
      <c r="BG553" s="2">
        <v>130.625</v>
      </c>
      <c r="BH553" s="2">
        <v>19.375</v>
      </c>
      <c r="BI553" s="2">
        <f t="shared" si="23"/>
        <v>18.1368105800669</v>
      </c>
      <c r="BJ553" s="2">
        <f t="shared" si="24"/>
        <v>0.66132414773035864</v>
      </c>
    </row>
    <row r="554" spans="1:62" x14ac:dyDescent="0.25">
      <c r="A554" s="14">
        <v>44546.882057870367</v>
      </c>
      <c r="B554" t="s">
        <v>1380</v>
      </c>
      <c r="C554">
        <v>73300</v>
      </c>
      <c r="D554">
        <v>81223</v>
      </c>
      <c r="E554" t="s">
        <v>1381</v>
      </c>
      <c r="F554" t="s">
        <v>588</v>
      </c>
      <c r="G554" t="s">
        <v>1383</v>
      </c>
      <c r="H554" t="s">
        <v>57</v>
      </c>
      <c r="I554" s="1">
        <v>0.88560532407407411</v>
      </c>
      <c r="J554" s="2">
        <v>11.057</v>
      </c>
      <c r="K554" t="s">
        <v>1380</v>
      </c>
      <c r="L554" s="2">
        <v>0.82299999999999995</v>
      </c>
      <c r="M554" s="2">
        <v>0.748</v>
      </c>
      <c r="N554" s="4">
        <v>1.6085378267716535</v>
      </c>
      <c r="O554" s="4">
        <v>3.2713277385178409E-2</v>
      </c>
      <c r="P554" s="5">
        <v>0.871</v>
      </c>
      <c r="Q554" s="5">
        <v>1.7468440113530458E-2</v>
      </c>
      <c r="R554" s="4">
        <v>0.29748843616342591</v>
      </c>
      <c r="S554" s="6">
        <v>-212.03188688432576</v>
      </c>
      <c r="T554" s="6">
        <v>290.10511717583864</v>
      </c>
      <c r="U554" s="17">
        <v>0.7610799790627778</v>
      </c>
      <c r="W554" s="2">
        <v>84.66</v>
      </c>
      <c r="X554" s="2">
        <v>0.3</v>
      </c>
      <c r="Y554" s="2">
        <v>0.70489999999999997</v>
      </c>
      <c r="Z554" s="2">
        <v>2.5999999999999999E-3</v>
      </c>
      <c r="AA554" s="2">
        <v>0.92991999999999997</v>
      </c>
      <c r="AB554" s="2">
        <v>1.418641</v>
      </c>
      <c r="AC554" s="2">
        <v>5.2326100000000004E-3</v>
      </c>
      <c r="AD554" s="2">
        <v>0.871</v>
      </c>
      <c r="AE554" s="2">
        <v>1.2999999999999999E-3</v>
      </c>
      <c r="AF554" s="2">
        <v>-3.5338000000000001E-2</v>
      </c>
      <c r="AG554" s="2">
        <v>1.6180000000000001</v>
      </c>
      <c r="AH554" s="2">
        <v>4.1000000000000002E-2</v>
      </c>
      <c r="AI554" s="2">
        <v>0.4763</v>
      </c>
      <c r="AJ554" s="2">
        <v>8.4999999999999995E-4</v>
      </c>
      <c r="AK554" s="2">
        <v>4518.8</v>
      </c>
      <c r="AL554" s="2">
        <v>3.5</v>
      </c>
      <c r="AM554" s="2">
        <v>3439.2</v>
      </c>
      <c r="AN554" s="2">
        <v>9.9</v>
      </c>
      <c r="AO554" s="2">
        <v>19450</v>
      </c>
      <c r="AP554" s="2">
        <v>320</v>
      </c>
      <c r="AQ554" s="2">
        <v>5122.3999999999996</v>
      </c>
      <c r="AR554" s="2">
        <v>2.9</v>
      </c>
      <c r="AS554">
        <v>4.82</v>
      </c>
      <c r="AT554">
        <v>0.11</v>
      </c>
      <c r="AU554">
        <v>0</v>
      </c>
      <c r="AV554">
        <v>0</v>
      </c>
      <c r="AW554" s="2">
        <v>1.466</v>
      </c>
      <c r="AX554" s="2">
        <v>2.1999999999999999E-2</v>
      </c>
      <c r="AY554" s="2">
        <v>410625</v>
      </c>
      <c r="AZ554" s="2">
        <v>9375</v>
      </c>
      <c r="BA554" s="2">
        <v>198687.5</v>
      </c>
      <c r="BB554" s="2">
        <v>4812.5</v>
      </c>
      <c r="BC554" s="2">
        <v>215000</v>
      </c>
      <c r="BD554" s="2">
        <v>5187.5</v>
      </c>
      <c r="BE554" s="2">
        <v>11750</v>
      </c>
      <c r="BF554" s="2">
        <v>287.5</v>
      </c>
      <c r="BG554" s="2">
        <v>133.125</v>
      </c>
      <c r="BH554" s="2">
        <v>20.625</v>
      </c>
      <c r="BI554" s="2">
        <f t="shared" si="23"/>
        <v>18.345693800135876</v>
      </c>
      <c r="BJ554" s="2">
        <f t="shared" si="24"/>
        <v>0.63042036742860186</v>
      </c>
    </row>
    <row r="555" spans="1:62" x14ac:dyDescent="0.25">
      <c r="A555" s="14">
        <v>44546.553692881942</v>
      </c>
      <c r="B555" t="s">
        <v>1380</v>
      </c>
      <c r="C555">
        <v>73310</v>
      </c>
      <c r="D555">
        <v>80770</v>
      </c>
      <c r="E555" t="s">
        <v>1381</v>
      </c>
      <c r="F555" t="s">
        <v>56</v>
      </c>
      <c r="G555" t="s">
        <v>1384</v>
      </c>
      <c r="H555" t="s">
        <v>57</v>
      </c>
      <c r="I555" s="1">
        <v>0.55724039351851851</v>
      </c>
      <c r="J555" s="2">
        <v>11.048999999999999</v>
      </c>
      <c r="K555" t="s">
        <v>1380</v>
      </c>
      <c r="L555" s="3">
        <v>0.82299999999999995</v>
      </c>
      <c r="M555" s="2">
        <v>0.748</v>
      </c>
      <c r="N555" s="4">
        <v>1.6454001519685042</v>
      </c>
      <c r="O555" s="4">
        <v>3.3644827332633166E-2</v>
      </c>
      <c r="P555" s="5">
        <v>0.871</v>
      </c>
      <c r="Q555" s="5">
        <v>1.7461282885286523E-2</v>
      </c>
      <c r="R555" s="4">
        <v>-0.1032086820603708</v>
      </c>
      <c r="S555" s="6">
        <v>-207.22614494509986</v>
      </c>
      <c r="T555" s="6">
        <v>283.43984980801179</v>
      </c>
      <c r="U555" s="17">
        <v>0.7610799790627778</v>
      </c>
      <c r="W555" s="2">
        <v>84.66</v>
      </c>
      <c r="X555" s="2">
        <v>0.39</v>
      </c>
      <c r="Y555" s="2">
        <v>0.70489999999999997</v>
      </c>
      <c r="Z555" s="2">
        <v>3.0000000000000001E-3</v>
      </c>
      <c r="AA555" s="2">
        <v>0.97002999999999995</v>
      </c>
      <c r="AB555" s="2">
        <v>1.418641</v>
      </c>
      <c r="AC555" s="2">
        <v>6.0376259999999999E-3</v>
      </c>
      <c r="AD555" s="2">
        <v>0.871</v>
      </c>
      <c r="AE555" s="2">
        <v>1.1999999999999999E-3</v>
      </c>
      <c r="AF555" s="2">
        <v>3.9170999999999997E-4</v>
      </c>
      <c r="AG555" s="2">
        <v>1.6180000000000001</v>
      </c>
      <c r="AH555" s="2">
        <v>1.7999999999999999E-2</v>
      </c>
      <c r="AI555" s="2">
        <v>0.4763</v>
      </c>
      <c r="AJ555" s="2">
        <v>5.9000000000000003E-4</v>
      </c>
      <c r="AK555" s="2">
        <v>4518.8</v>
      </c>
      <c r="AL555" s="2">
        <v>4.5999999999999996</v>
      </c>
      <c r="AM555" s="2">
        <v>3439</v>
      </c>
      <c r="AN555" s="2">
        <v>11</v>
      </c>
      <c r="AO555" s="2">
        <v>19450</v>
      </c>
      <c r="AP555" s="2">
        <v>140</v>
      </c>
      <c r="AQ555" s="2">
        <v>5122.3999999999996</v>
      </c>
      <c r="AR555" s="2">
        <v>2.6</v>
      </c>
      <c r="AS555">
        <v>6.64</v>
      </c>
      <c r="AT555">
        <v>0.13</v>
      </c>
      <c r="AU555">
        <v>0</v>
      </c>
      <c r="AV555">
        <v>0</v>
      </c>
      <c r="AW555" s="2">
        <v>2.1470000000000002</v>
      </c>
      <c r="AX555" s="2">
        <v>2.4E-2</v>
      </c>
      <c r="AY555" s="2">
        <v>557500</v>
      </c>
      <c r="AZ555" s="2">
        <v>11250</v>
      </c>
      <c r="BA555" s="2">
        <v>269750</v>
      </c>
      <c r="BB555" s="2">
        <v>5812.5</v>
      </c>
      <c r="BC555" s="2">
        <v>292062.5</v>
      </c>
      <c r="BD555" s="2">
        <v>6062.5</v>
      </c>
      <c r="BE555" s="2">
        <v>16068.75</v>
      </c>
      <c r="BF555" s="2">
        <v>300</v>
      </c>
      <c r="BG555" s="2">
        <v>290</v>
      </c>
      <c r="BH555" s="2">
        <v>38.75</v>
      </c>
      <c r="BI555" s="2">
        <f t="shared" si="23"/>
        <v>18.251592137906577</v>
      </c>
      <c r="BJ555" s="2">
        <f t="shared" si="24"/>
        <v>0.50955497809521422</v>
      </c>
    </row>
    <row r="556" spans="1:62" x14ac:dyDescent="0.25">
      <c r="A556" s="14">
        <v>44547.446620567127</v>
      </c>
      <c r="B556" t="s">
        <v>1385</v>
      </c>
      <c r="C556">
        <v>70498</v>
      </c>
      <c r="D556">
        <v>80860</v>
      </c>
      <c r="E556" t="s">
        <v>713</v>
      </c>
      <c r="F556" t="s">
        <v>989</v>
      </c>
      <c r="G556" t="s">
        <v>1386</v>
      </c>
      <c r="H556" t="s">
        <v>829</v>
      </c>
      <c r="I556" s="1">
        <v>0.45017962962962965</v>
      </c>
      <c r="J556" s="2">
        <v>11.037000000000001</v>
      </c>
      <c r="K556" t="s">
        <v>1385</v>
      </c>
      <c r="L556" s="2">
        <v>0.82499999999999996</v>
      </c>
      <c r="M556" s="2">
        <v>0.74990000000000001</v>
      </c>
      <c r="N556" s="4">
        <v>1.6062587716535432</v>
      </c>
      <c r="O556" s="4">
        <v>3.2842457930786398E-2</v>
      </c>
      <c r="P556" s="5">
        <v>0.87097000000000002</v>
      </c>
      <c r="Q556" s="5">
        <v>1.7436854543179513E-2</v>
      </c>
      <c r="R556" s="4">
        <v>-0.91975884578763334</v>
      </c>
      <c r="S556" s="6">
        <v>-212.17910749448379</v>
      </c>
      <c r="T556" s="6">
        <v>290.46030947539037</v>
      </c>
      <c r="U556" s="17">
        <v>0.76213652974895141</v>
      </c>
      <c r="W556" s="2">
        <v>84.55</v>
      </c>
      <c r="X556" s="2">
        <v>0.43</v>
      </c>
      <c r="Y556" s="2">
        <v>0.70589999999999997</v>
      </c>
      <c r="Z556" s="2">
        <v>3.0000000000000001E-3</v>
      </c>
      <c r="AA556" s="2">
        <v>0.98826999999999998</v>
      </c>
      <c r="AB556" s="2">
        <v>1.416631</v>
      </c>
      <c r="AC556" s="2">
        <v>6.0205320000000003E-3</v>
      </c>
      <c r="AD556" s="2">
        <v>0.87097000000000002</v>
      </c>
      <c r="AE556" s="2">
        <v>7.7999999999999999E-4</v>
      </c>
      <c r="AF556" s="2">
        <v>-0.11846</v>
      </c>
      <c r="AG556" s="2">
        <v>1.615</v>
      </c>
      <c r="AH556" s="2">
        <v>1.9E-2</v>
      </c>
      <c r="AI556" s="2">
        <v>0.47647</v>
      </c>
      <c r="AJ556" s="2">
        <v>5.4000000000000001E-4</v>
      </c>
      <c r="AK556" s="2">
        <v>4517.5</v>
      </c>
      <c r="AL556" s="2">
        <v>5.0999999999999996</v>
      </c>
      <c r="AM556" s="2">
        <v>3443</v>
      </c>
      <c r="AN556" s="2">
        <v>11</v>
      </c>
      <c r="AO556" s="2">
        <v>19430</v>
      </c>
      <c r="AP556" s="2">
        <v>150</v>
      </c>
      <c r="AQ556" s="2">
        <v>5122.3</v>
      </c>
      <c r="AR556" s="2">
        <v>1.8</v>
      </c>
      <c r="AS556">
        <v>6.48</v>
      </c>
      <c r="AT556">
        <v>0.19</v>
      </c>
      <c r="AU556">
        <v>0</v>
      </c>
      <c r="AV556">
        <v>0</v>
      </c>
      <c r="AW556" s="2">
        <v>1.8380000000000001</v>
      </c>
      <c r="AX556" s="2">
        <v>2.0999999999999998E-2</v>
      </c>
      <c r="AY556" s="2">
        <v>573125</v>
      </c>
      <c r="AZ556" s="2">
        <v>13125</v>
      </c>
      <c r="BA556" s="2">
        <v>273125</v>
      </c>
      <c r="BB556" s="2">
        <v>6250</v>
      </c>
      <c r="BC556" s="2">
        <v>294375</v>
      </c>
      <c r="BD556" s="2">
        <v>6875</v>
      </c>
      <c r="BE556" s="2">
        <v>16125</v>
      </c>
      <c r="BF556" s="2">
        <v>393.75</v>
      </c>
      <c r="BG556" s="2">
        <v>154.375</v>
      </c>
      <c r="BH556" s="2">
        <v>17.5</v>
      </c>
      <c r="BI556" s="2">
        <f t="shared" si="23"/>
        <v>18.296113766685817</v>
      </c>
      <c r="BJ556" s="2">
        <f t="shared" si="24"/>
        <v>0.61820939886235171</v>
      </c>
    </row>
    <row r="557" spans="1:62" x14ac:dyDescent="0.25">
      <c r="A557" s="14">
        <v>44546.895620543983</v>
      </c>
      <c r="B557" t="s">
        <v>1385</v>
      </c>
      <c r="C557">
        <v>72475</v>
      </c>
      <c r="D557">
        <v>80998</v>
      </c>
      <c r="E557" t="s">
        <v>1387</v>
      </c>
      <c r="F557" t="s">
        <v>588</v>
      </c>
      <c r="G557" t="s">
        <v>1388</v>
      </c>
      <c r="H557" t="s">
        <v>57</v>
      </c>
      <c r="I557" s="1">
        <v>0.8991679398148148</v>
      </c>
      <c r="J557" s="2">
        <v>11.241</v>
      </c>
      <c r="K557" t="s">
        <v>1385</v>
      </c>
      <c r="L557" s="2">
        <v>0.82299999999999995</v>
      </c>
      <c r="M557" s="2">
        <v>0.748</v>
      </c>
      <c r="N557" s="4">
        <v>1.6085378267716535</v>
      </c>
      <c r="O557" s="4">
        <v>3.3318915108537191E-2</v>
      </c>
      <c r="P557" s="5">
        <v>0.871</v>
      </c>
      <c r="Q557" s="5">
        <v>1.7448679033095885E-2</v>
      </c>
      <c r="R557" s="4">
        <v>-0.47748006075167287</v>
      </c>
      <c r="S557" s="6">
        <v>-212.03188688432576</v>
      </c>
      <c r="T557" s="6">
        <v>290.07377076449529</v>
      </c>
      <c r="U557" s="17">
        <v>0.7610799790627778</v>
      </c>
      <c r="W557" s="2">
        <v>84.66</v>
      </c>
      <c r="X557" s="2">
        <v>0.51</v>
      </c>
      <c r="Y557" s="2">
        <v>0.70489999999999997</v>
      </c>
      <c r="Z557" s="2">
        <v>3.8E-3</v>
      </c>
      <c r="AA557" s="2">
        <v>0.98404999999999998</v>
      </c>
      <c r="AB557" s="2">
        <v>1.418641</v>
      </c>
      <c r="AC557" s="2">
        <v>7.6476599999999997E-3</v>
      </c>
      <c r="AD557" s="2">
        <v>0.871</v>
      </c>
      <c r="AE557" s="2">
        <v>1E-3</v>
      </c>
      <c r="AF557" s="2">
        <v>-0.44585000000000002</v>
      </c>
      <c r="AG557" s="2">
        <v>1.6180000000000001</v>
      </c>
      <c r="AH557" s="2">
        <v>5.5E-2</v>
      </c>
      <c r="AI557" s="2">
        <v>0.4763</v>
      </c>
      <c r="AJ557" s="2">
        <v>5.1999999999999995E-4</v>
      </c>
      <c r="AK557" s="2">
        <v>4518.8</v>
      </c>
      <c r="AL557" s="2">
        <v>6</v>
      </c>
      <c r="AM557" s="2">
        <v>3439</v>
      </c>
      <c r="AN557" s="2">
        <v>14</v>
      </c>
      <c r="AO557" s="2">
        <v>19440</v>
      </c>
      <c r="AP557" s="2">
        <v>430</v>
      </c>
      <c r="AQ557" s="2">
        <v>5122.3999999999996</v>
      </c>
      <c r="AR557" s="2">
        <v>2.2999999999999998</v>
      </c>
      <c r="AS557">
        <v>6.73</v>
      </c>
      <c r="AT557">
        <v>0.16</v>
      </c>
      <c r="AU557">
        <v>0</v>
      </c>
      <c r="AV557">
        <v>0</v>
      </c>
      <c r="AW557" s="2">
        <v>1.9430000000000001</v>
      </c>
      <c r="AX557" s="2">
        <v>2.5000000000000001E-2</v>
      </c>
      <c r="AY557" s="2">
        <v>568750</v>
      </c>
      <c r="AZ557" s="2">
        <v>15625</v>
      </c>
      <c r="BA557" s="2">
        <v>276875</v>
      </c>
      <c r="BB557" s="2">
        <v>8125</v>
      </c>
      <c r="BC557" s="2">
        <v>300000</v>
      </c>
      <c r="BD557" s="2">
        <v>8125</v>
      </c>
      <c r="BE557" s="2">
        <v>16475</v>
      </c>
      <c r="BF557" s="2">
        <v>468.75</v>
      </c>
      <c r="BG557" s="2">
        <v>178.75</v>
      </c>
      <c r="BH557" s="2">
        <v>18.125</v>
      </c>
      <c r="BI557" s="2">
        <f t="shared" si="23"/>
        <v>18.254977126638988</v>
      </c>
      <c r="BJ557" s="2">
        <f t="shared" si="24"/>
        <v>0.71708251322254324</v>
      </c>
    </row>
    <row r="558" spans="1:62" x14ac:dyDescent="0.25">
      <c r="A558" s="14">
        <v>44546.566457256944</v>
      </c>
      <c r="B558" t="s">
        <v>1385</v>
      </c>
      <c r="C558">
        <v>72485</v>
      </c>
      <c r="D558">
        <v>80545</v>
      </c>
      <c r="E558" t="s">
        <v>713</v>
      </c>
      <c r="F558" t="s">
        <v>56</v>
      </c>
      <c r="G558" t="s">
        <v>1389</v>
      </c>
      <c r="H558" t="s">
        <v>57</v>
      </c>
      <c r="I558" s="1">
        <v>0.57000474537037038</v>
      </c>
      <c r="J558" s="2">
        <v>11.007</v>
      </c>
      <c r="K558" t="s">
        <v>1385</v>
      </c>
      <c r="L558" s="3">
        <v>0.82299999999999995</v>
      </c>
      <c r="M558" s="2">
        <v>0.748</v>
      </c>
      <c r="N558" s="4">
        <v>1.6454001519685042</v>
      </c>
      <c r="O558" s="4">
        <v>3.3271085877150802E-2</v>
      </c>
      <c r="P558" s="5">
        <v>0.871</v>
      </c>
      <c r="Q558" s="5">
        <v>1.7512749641332741E-2</v>
      </c>
      <c r="R558" s="4">
        <v>0.11469520032384635</v>
      </c>
      <c r="S558" s="6">
        <v>-207.22614494509986</v>
      </c>
      <c r="T558" s="6">
        <v>283.52214358154902</v>
      </c>
      <c r="U558" s="17">
        <v>0.7610799790627778</v>
      </c>
      <c r="W558" s="2">
        <v>84.66</v>
      </c>
      <c r="X558" s="2">
        <v>0.28999999999999998</v>
      </c>
      <c r="Y558" s="2">
        <v>0.70489999999999997</v>
      </c>
      <c r="Z558" s="2">
        <v>2.0999999999999999E-3</v>
      </c>
      <c r="AA558" s="2">
        <v>0.96342000000000005</v>
      </c>
      <c r="AB558" s="2">
        <v>1.418641</v>
      </c>
      <c r="AC558" s="2">
        <v>4.2263379999999996E-3</v>
      </c>
      <c r="AD558" s="2">
        <v>0.871</v>
      </c>
      <c r="AE558" s="2">
        <v>1.8E-3</v>
      </c>
      <c r="AF558" s="2">
        <v>-2.1277000000000001E-2</v>
      </c>
      <c r="AG558" s="2">
        <v>1.6180000000000001</v>
      </c>
      <c r="AH558" s="2">
        <v>1.6E-2</v>
      </c>
      <c r="AI558" s="2">
        <v>0.4763</v>
      </c>
      <c r="AJ558" s="2">
        <v>7.6999999999999996E-4</v>
      </c>
      <c r="AK558" s="2">
        <v>4518.8</v>
      </c>
      <c r="AL558" s="2">
        <v>3.4</v>
      </c>
      <c r="AM558" s="2">
        <v>3439.2</v>
      </c>
      <c r="AN558" s="2">
        <v>8.1</v>
      </c>
      <c r="AO558" s="2">
        <v>19450</v>
      </c>
      <c r="AP558" s="2">
        <v>120</v>
      </c>
      <c r="AQ558" s="2">
        <v>5122.3999999999996</v>
      </c>
      <c r="AR558" s="2">
        <v>4</v>
      </c>
      <c r="AS558">
        <v>7.01</v>
      </c>
      <c r="AT558">
        <v>0.17</v>
      </c>
      <c r="AU558">
        <v>0</v>
      </c>
      <c r="AV558">
        <v>0</v>
      </c>
      <c r="AW558" s="2">
        <v>2.27</v>
      </c>
      <c r="AX558" s="2">
        <v>2.3E-2</v>
      </c>
      <c r="AY558" s="2">
        <v>591875</v>
      </c>
      <c r="AZ558" s="2">
        <v>16875</v>
      </c>
      <c r="BA558" s="2">
        <v>288750</v>
      </c>
      <c r="BB558" s="2">
        <v>8125</v>
      </c>
      <c r="BC558" s="2">
        <v>313125</v>
      </c>
      <c r="BD558" s="2">
        <v>9375</v>
      </c>
      <c r="BE558" s="2">
        <v>17218.75</v>
      </c>
      <c r="BF558" s="2">
        <v>575</v>
      </c>
      <c r="BG558" s="2">
        <v>292.5</v>
      </c>
      <c r="BH558" s="2">
        <v>20</v>
      </c>
      <c r="BI558" s="2">
        <f t="shared" si="23"/>
        <v>18.256470270768443</v>
      </c>
      <c r="BJ558" s="2">
        <f t="shared" si="24"/>
        <v>0.81881004169050464</v>
      </c>
    </row>
    <row r="559" spans="1:62" x14ac:dyDescent="0.25">
      <c r="A559" s="14">
        <v>44547.4525259375</v>
      </c>
      <c r="B559" t="s">
        <v>1390</v>
      </c>
      <c r="C559">
        <v>70570</v>
      </c>
      <c r="D559">
        <v>80975</v>
      </c>
      <c r="E559" t="s">
        <v>700</v>
      </c>
      <c r="F559" t="s">
        <v>989</v>
      </c>
      <c r="G559" t="s">
        <v>1391</v>
      </c>
      <c r="H559" t="s">
        <v>829</v>
      </c>
      <c r="I559" s="1">
        <v>0.45608495370370372</v>
      </c>
      <c r="J559" s="2">
        <v>11.003</v>
      </c>
      <c r="K559" t="s">
        <v>1390</v>
      </c>
      <c r="L559" s="2">
        <v>0.82099999999999995</v>
      </c>
      <c r="M559" s="2">
        <v>0.73899999999999999</v>
      </c>
      <c r="N559" s="4">
        <v>1.5880365354330708</v>
      </c>
      <c r="O559" s="4">
        <v>3.3105975979222789E-2</v>
      </c>
      <c r="P559" s="5">
        <v>0.87060000000000004</v>
      </c>
      <c r="Q559" s="5">
        <v>1.7460462307739736E-2</v>
      </c>
      <c r="R559" s="4">
        <v>0.65850118801697832</v>
      </c>
      <c r="S559" s="6">
        <v>-212.68158348327245</v>
      </c>
      <c r="T559" s="6">
        <v>293.73199744610838</v>
      </c>
      <c r="U559" s="17">
        <v>0.76689292621311245</v>
      </c>
      <c r="W559" s="2">
        <v>85.55</v>
      </c>
      <c r="X559" s="2">
        <v>0.43</v>
      </c>
      <c r="Y559" s="2">
        <v>0.71399999999999997</v>
      </c>
      <c r="Z559" s="2">
        <v>4.1999999999999997E-3</v>
      </c>
      <c r="AA559" s="2">
        <v>0.98897000000000002</v>
      </c>
      <c r="AB559" s="2">
        <v>1.40056</v>
      </c>
      <c r="AC559" s="2">
        <v>8.2385900000000005E-3</v>
      </c>
      <c r="AD559" s="2">
        <v>0.87060000000000004</v>
      </c>
      <c r="AE559" s="2">
        <v>1.2999999999999999E-3</v>
      </c>
      <c r="AF559" s="2">
        <v>0.51556999999999997</v>
      </c>
      <c r="AG559" s="2">
        <v>1.66</v>
      </c>
      <c r="AH559" s="2">
        <v>3.3000000000000002E-2</v>
      </c>
      <c r="AI559" s="2">
        <v>0.47665000000000002</v>
      </c>
      <c r="AJ559" s="2">
        <v>8.9999999999999998E-4</v>
      </c>
      <c r="AK559" s="2">
        <v>4529.3</v>
      </c>
      <c r="AL559" s="2">
        <v>5.0999999999999996</v>
      </c>
      <c r="AM559" s="2">
        <v>3474</v>
      </c>
      <c r="AN559" s="2">
        <v>16</v>
      </c>
      <c r="AO559" s="2">
        <v>19770</v>
      </c>
      <c r="AP559" s="2">
        <v>250</v>
      </c>
      <c r="AQ559" s="2">
        <v>5121.3999999999996</v>
      </c>
      <c r="AR559" s="2">
        <v>2.9</v>
      </c>
      <c r="AS559">
        <v>6.53</v>
      </c>
      <c r="AT559">
        <v>0.14000000000000001</v>
      </c>
      <c r="AU559">
        <v>0</v>
      </c>
      <c r="AV559">
        <v>0</v>
      </c>
      <c r="AW559" s="2">
        <v>1.8320000000000001</v>
      </c>
      <c r="AX559" s="2">
        <v>4.8000000000000001E-2</v>
      </c>
      <c r="AY559" s="2">
        <v>576250</v>
      </c>
      <c r="AZ559" s="2">
        <v>13750</v>
      </c>
      <c r="BA559" s="2">
        <v>275000</v>
      </c>
      <c r="BB559" s="2">
        <v>6875</v>
      </c>
      <c r="BC559" s="2">
        <v>296875</v>
      </c>
      <c r="BD559" s="2">
        <v>7500</v>
      </c>
      <c r="BE559" s="2">
        <v>16218.75</v>
      </c>
      <c r="BF559" s="2">
        <v>450</v>
      </c>
      <c r="BG559" s="2">
        <v>191.25</v>
      </c>
      <c r="BH559" s="2">
        <v>24.375</v>
      </c>
      <c r="BI559" s="2">
        <f t="shared" si="23"/>
        <v>18.354226754485367</v>
      </c>
      <c r="BJ559" s="2">
        <f t="shared" si="24"/>
        <v>0.68872363364772404</v>
      </c>
    </row>
    <row r="560" spans="1:62" x14ac:dyDescent="0.25">
      <c r="A560" s="14">
        <v>44546.901728217592</v>
      </c>
      <c r="B560" t="s">
        <v>1390</v>
      </c>
      <c r="C560">
        <v>72610</v>
      </c>
      <c r="D560">
        <v>80998</v>
      </c>
      <c r="E560" t="s">
        <v>1249</v>
      </c>
      <c r="F560" t="s">
        <v>588</v>
      </c>
      <c r="G560" t="s">
        <v>1392</v>
      </c>
      <c r="H560" t="s">
        <v>57</v>
      </c>
      <c r="I560" s="1">
        <v>0.90527569444444433</v>
      </c>
      <c r="J560" s="2">
        <v>11.015000000000001</v>
      </c>
      <c r="K560" t="s">
        <v>1390</v>
      </c>
      <c r="L560" s="2">
        <v>0.82299999999999995</v>
      </c>
      <c r="M560" s="2">
        <v>0.748</v>
      </c>
      <c r="N560" s="4">
        <v>1.6085378267716535</v>
      </c>
      <c r="O560" s="4">
        <v>3.2891073563470298E-2</v>
      </c>
      <c r="P560" s="5">
        <v>0.871</v>
      </c>
      <c r="Q560" s="5">
        <v>1.7484461673154254E-2</v>
      </c>
      <c r="R560" s="4">
        <v>0.27200346100986261</v>
      </c>
      <c r="S560" s="6">
        <v>-212.03188688432576</v>
      </c>
      <c r="T560" s="6">
        <v>290.13190825053124</v>
      </c>
      <c r="U560" s="17">
        <v>0.7610799790627778</v>
      </c>
      <c r="W560" s="2">
        <v>84.66</v>
      </c>
      <c r="X560" s="2">
        <v>0.35</v>
      </c>
      <c r="Y560" s="2">
        <v>0.70489999999999997</v>
      </c>
      <c r="Z560" s="2">
        <v>3.0000000000000001E-3</v>
      </c>
      <c r="AA560" s="2">
        <v>0.92937999999999998</v>
      </c>
      <c r="AB560" s="2">
        <v>1.418641</v>
      </c>
      <c r="AC560" s="2">
        <v>6.0376259999999999E-3</v>
      </c>
      <c r="AD560" s="2">
        <v>0.871</v>
      </c>
      <c r="AE560" s="2">
        <v>1.5E-3</v>
      </c>
      <c r="AF560" s="2">
        <v>0.38957000000000003</v>
      </c>
      <c r="AG560" s="2">
        <v>1.6180000000000001</v>
      </c>
      <c r="AH560" s="2">
        <v>5.8000000000000003E-2</v>
      </c>
      <c r="AI560" s="2">
        <v>0.4763</v>
      </c>
      <c r="AJ560" s="2">
        <v>7.6000000000000004E-4</v>
      </c>
      <c r="AK560" s="2">
        <v>4518.8</v>
      </c>
      <c r="AL560" s="2">
        <v>4.0999999999999996</v>
      </c>
      <c r="AM560" s="2">
        <v>3439</v>
      </c>
      <c r="AN560" s="2">
        <v>11</v>
      </c>
      <c r="AO560" s="2">
        <v>19440</v>
      </c>
      <c r="AP560" s="2">
        <v>450</v>
      </c>
      <c r="AQ560" s="2">
        <v>5122.3999999999996</v>
      </c>
      <c r="AR560" s="2">
        <v>3.3</v>
      </c>
      <c r="AS560">
        <v>6.71</v>
      </c>
      <c r="AT560">
        <v>0.16</v>
      </c>
      <c r="AU560">
        <v>0</v>
      </c>
      <c r="AV560">
        <v>0</v>
      </c>
      <c r="AW560" s="2">
        <v>1.895</v>
      </c>
      <c r="AX560" s="2">
        <v>2.7E-2</v>
      </c>
      <c r="AY560" s="2">
        <v>569375</v>
      </c>
      <c r="AZ560" s="2">
        <v>14375</v>
      </c>
      <c r="BA560" s="2">
        <v>277500</v>
      </c>
      <c r="BB560" s="2">
        <v>7500</v>
      </c>
      <c r="BC560" s="2">
        <v>300000</v>
      </c>
      <c r="BD560" s="2">
        <v>8125</v>
      </c>
      <c r="BE560" s="2">
        <v>16606.25</v>
      </c>
      <c r="BF560" s="2">
        <v>343.75</v>
      </c>
      <c r="BG560" s="2">
        <v>214.375</v>
      </c>
      <c r="BH560" s="2">
        <v>14.375</v>
      </c>
      <c r="BI560" s="2">
        <f t="shared" si="23"/>
        <v>18.119303339789568</v>
      </c>
      <c r="BJ560" s="2">
        <f t="shared" si="24"/>
        <v>0.61765260849233838</v>
      </c>
    </row>
    <row r="561" spans="1:62" x14ac:dyDescent="0.25">
      <c r="A561" s="14">
        <v>44546.572507951387</v>
      </c>
      <c r="B561" t="s">
        <v>1390</v>
      </c>
      <c r="C561">
        <v>72620</v>
      </c>
      <c r="D561">
        <v>80545</v>
      </c>
      <c r="E561" t="s">
        <v>700</v>
      </c>
      <c r="F561" t="s">
        <v>56</v>
      </c>
      <c r="G561" t="s">
        <v>1393</v>
      </c>
      <c r="H561" t="s">
        <v>57</v>
      </c>
      <c r="I561" s="1">
        <v>0.57605543981481488</v>
      </c>
      <c r="J561" s="2">
        <v>11.012</v>
      </c>
      <c r="K561" t="s">
        <v>1390</v>
      </c>
      <c r="L561" s="3">
        <v>0.82299999999999995</v>
      </c>
      <c r="M561" s="2">
        <v>0.748</v>
      </c>
      <c r="N561" s="4">
        <v>1.6454001519685042</v>
      </c>
      <c r="O561" s="4">
        <v>3.3271085877150802E-2</v>
      </c>
      <c r="P561" s="5">
        <v>0.871</v>
      </c>
      <c r="Q561" s="5">
        <v>1.7468440113530458E-2</v>
      </c>
      <c r="R561" s="4">
        <v>-0.16350291082267512</v>
      </c>
      <c r="S561" s="6">
        <v>-207.22614494509986</v>
      </c>
      <c r="T561" s="6">
        <v>283.45066420778232</v>
      </c>
      <c r="U561" s="17">
        <v>0.7610799790627778</v>
      </c>
      <c r="W561" s="2">
        <v>84.66</v>
      </c>
      <c r="X561" s="2">
        <v>0.3</v>
      </c>
      <c r="Y561" s="2">
        <v>0.70489999999999997</v>
      </c>
      <c r="Z561" s="2">
        <v>2.0999999999999999E-3</v>
      </c>
      <c r="AA561" s="2">
        <v>0.97162000000000004</v>
      </c>
      <c r="AB561" s="2">
        <v>1.418641</v>
      </c>
      <c r="AC561" s="2">
        <v>4.2263379999999996E-3</v>
      </c>
      <c r="AD561" s="2">
        <v>0.871</v>
      </c>
      <c r="AE561" s="2">
        <v>1.2999999999999999E-3</v>
      </c>
      <c r="AF561" s="2">
        <v>-0.24035000000000001</v>
      </c>
      <c r="AG561" s="2">
        <v>1.6180000000000001</v>
      </c>
      <c r="AH561" s="2">
        <v>1.2999999999999999E-2</v>
      </c>
      <c r="AI561" s="2">
        <v>0.4763</v>
      </c>
      <c r="AJ561" s="2">
        <v>6.2E-4</v>
      </c>
      <c r="AK561" s="2">
        <v>4518.8</v>
      </c>
      <c r="AL561" s="2">
        <v>3.6</v>
      </c>
      <c r="AM561" s="2">
        <v>3439.2</v>
      </c>
      <c r="AN561" s="2">
        <v>7.8</v>
      </c>
      <c r="AO561" s="2">
        <v>19450</v>
      </c>
      <c r="AP561" s="2">
        <v>100</v>
      </c>
      <c r="AQ561" s="2">
        <v>5122.3999999999996</v>
      </c>
      <c r="AR561" s="2">
        <v>3</v>
      </c>
      <c r="AS561">
        <v>6.92</v>
      </c>
      <c r="AT561">
        <v>0.19</v>
      </c>
      <c r="AU561">
        <v>0</v>
      </c>
      <c r="AV561">
        <v>0</v>
      </c>
      <c r="AW561" s="2">
        <v>2.2149999999999999</v>
      </c>
      <c r="AX561" s="2">
        <v>2.4E-2</v>
      </c>
      <c r="AY561" s="2">
        <v>583125</v>
      </c>
      <c r="AZ561" s="2">
        <v>18750</v>
      </c>
      <c r="BA561" s="2">
        <v>283750</v>
      </c>
      <c r="BB561" s="2">
        <v>9375</v>
      </c>
      <c r="BC561" s="2">
        <v>308125</v>
      </c>
      <c r="BD561" s="2">
        <v>10000</v>
      </c>
      <c r="BE561" s="2">
        <v>16931.25</v>
      </c>
      <c r="BF561" s="2">
        <v>562.5</v>
      </c>
      <c r="BG561" s="2">
        <v>330.625</v>
      </c>
      <c r="BH561" s="2">
        <v>30.625</v>
      </c>
      <c r="BI561" s="2">
        <f t="shared" si="23"/>
        <v>18.280728265167458</v>
      </c>
      <c r="BJ561" s="2">
        <f t="shared" si="24"/>
        <v>0.84902640274578633</v>
      </c>
    </row>
    <row r="562" spans="1:62" x14ac:dyDescent="0.25">
      <c r="A562" s="14">
        <v>44547.458447916666</v>
      </c>
      <c r="B562" t="s">
        <v>1394</v>
      </c>
      <c r="C562">
        <v>70965</v>
      </c>
      <c r="D562">
        <v>80860</v>
      </c>
      <c r="E562" t="s">
        <v>720</v>
      </c>
      <c r="F562" t="s">
        <v>989</v>
      </c>
      <c r="G562" t="s">
        <v>1395</v>
      </c>
      <c r="H562" t="s">
        <v>829</v>
      </c>
      <c r="I562" s="1">
        <v>0.4620069444444444</v>
      </c>
      <c r="J562" s="2">
        <v>11.205</v>
      </c>
      <c r="K562" t="s">
        <v>1394</v>
      </c>
      <c r="L562" s="2">
        <v>0.82</v>
      </c>
      <c r="M562" s="2">
        <v>0.751</v>
      </c>
      <c r="N562" s="4">
        <v>1.6218833385826772</v>
      </c>
      <c r="O562" s="4">
        <v>3.3081697699238417E-2</v>
      </c>
      <c r="P562" s="5">
        <v>0.87126000000000003</v>
      </c>
      <c r="Q562" s="5">
        <v>1.7448945384750336E-2</v>
      </c>
      <c r="R562" s="4">
        <v>0.53147620363122117</v>
      </c>
      <c r="S562" s="6">
        <v>-211.6158197797244</v>
      </c>
      <c r="T562" s="6">
        <v>287.75443367529141</v>
      </c>
      <c r="U562" s="17">
        <v>0.75707469869916322</v>
      </c>
      <c r="W562" s="2">
        <v>84.23</v>
      </c>
      <c r="X562" s="2">
        <v>0.3</v>
      </c>
      <c r="Y562" s="2">
        <v>0.69910000000000005</v>
      </c>
      <c r="Z562" s="2">
        <v>2.8E-3</v>
      </c>
      <c r="AA562" s="2">
        <v>0.96452000000000004</v>
      </c>
      <c r="AB562" s="2">
        <v>1.4304110000000001</v>
      </c>
      <c r="AC562" s="2">
        <v>5.7290079999999998E-3</v>
      </c>
      <c r="AD562" s="2">
        <v>0.87126000000000003</v>
      </c>
      <c r="AE562" s="2">
        <v>9.1E-4</v>
      </c>
      <c r="AF562" s="2">
        <v>0.10808</v>
      </c>
      <c r="AG562" s="2">
        <v>1.6040000000000001</v>
      </c>
      <c r="AH562" s="2">
        <v>2.7E-2</v>
      </c>
      <c r="AI562" s="2">
        <v>0.47614000000000001</v>
      </c>
      <c r="AJ562" s="2">
        <v>4.6000000000000001E-4</v>
      </c>
      <c r="AK562" s="2">
        <v>4513.7</v>
      </c>
      <c r="AL562" s="2">
        <v>3.6</v>
      </c>
      <c r="AM562" s="2">
        <v>3417</v>
      </c>
      <c r="AN562" s="2">
        <v>11</v>
      </c>
      <c r="AO562" s="2">
        <v>19340</v>
      </c>
      <c r="AP562" s="2">
        <v>210</v>
      </c>
      <c r="AQ562" s="2">
        <v>5122.8999999999996</v>
      </c>
      <c r="AR562" s="2">
        <v>2.1</v>
      </c>
      <c r="AS562">
        <v>6.55</v>
      </c>
      <c r="AT562">
        <v>0.24</v>
      </c>
      <c r="AU562">
        <v>0</v>
      </c>
      <c r="AV562">
        <v>0</v>
      </c>
      <c r="AW562" s="2">
        <v>1.8840000000000001</v>
      </c>
      <c r="AX562" s="2">
        <v>4.8000000000000001E-2</v>
      </c>
      <c r="AY562" s="2">
        <v>563750</v>
      </c>
      <c r="AZ562" s="2">
        <v>21875</v>
      </c>
      <c r="BA562" s="2">
        <v>269375</v>
      </c>
      <c r="BB562" s="2">
        <v>10625</v>
      </c>
      <c r="BC562" s="2">
        <v>290625</v>
      </c>
      <c r="BD562" s="2">
        <v>11250</v>
      </c>
      <c r="BE562" s="2">
        <v>15925</v>
      </c>
      <c r="BF562" s="2">
        <v>575</v>
      </c>
      <c r="BG562" s="2">
        <v>148.125</v>
      </c>
      <c r="BH562" s="2">
        <v>18.75</v>
      </c>
      <c r="BI562" s="2">
        <f t="shared" si="23"/>
        <v>18.288745638675717</v>
      </c>
      <c r="BJ562" s="2">
        <f t="shared" si="24"/>
        <v>0.96811860692468166</v>
      </c>
    </row>
    <row r="563" spans="1:62" x14ac:dyDescent="0.25">
      <c r="A563" s="14">
        <v>44546.90782414352</v>
      </c>
      <c r="B563" t="s">
        <v>1394</v>
      </c>
      <c r="C563">
        <v>72745</v>
      </c>
      <c r="D563">
        <v>80998</v>
      </c>
      <c r="E563" t="s">
        <v>1396</v>
      </c>
      <c r="F563" t="s">
        <v>588</v>
      </c>
      <c r="G563" t="s">
        <v>1397</v>
      </c>
      <c r="H563" t="s">
        <v>57</v>
      </c>
      <c r="I563" s="1">
        <v>0.91137164351851851</v>
      </c>
      <c r="J563" s="2">
        <v>11.02</v>
      </c>
      <c r="K563" t="s">
        <v>1394</v>
      </c>
      <c r="L563" s="2">
        <v>0.82299999999999995</v>
      </c>
      <c r="M563" s="2">
        <v>0.748</v>
      </c>
      <c r="N563" s="4">
        <v>1.6085378267716535</v>
      </c>
      <c r="O563" s="4">
        <v>3.3769870795777999E-2</v>
      </c>
      <c r="P563" s="5">
        <v>0.871</v>
      </c>
      <c r="Q563" s="5">
        <v>1.7438821634502714E-2</v>
      </c>
      <c r="R563" s="4">
        <v>0.56749937587379617</v>
      </c>
      <c r="S563" s="6">
        <v>-212.03188688432576</v>
      </c>
      <c r="T563" s="6">
        <v>290.05846287665372</v>
      </c>
      <c r="U563" s="17">
        <v>0.7610799790627778</v>
      </c>
      <c r="W563" s="2">
        <v>84.66</v>
      </c>
      <c r="X563" s="2">
        <v>0.5</v>
      </c>
      <c r="Y563" s="2">
        <v>0.70489999999999997</v>
      </c>
      <c r="Z563" s="2">
        <v>4.4999999999999997E-3</v>
      </c>
      <c r="AA563" s="2">
        <v>0.97592999999999996</v>
      </c>
      <c r="AB563" s="2">
        <v>1.418641</v>
      </c>
      <c r="AC563" s="2">
        <v>9.0564400000000007E-3</v>
      </c>
      <c r="AD563" s="2">
        <v>0.871</v>
      </c>
      <c r="AE563" s="2">
        <v>8.0999999999999996E-4</v>
      </c>
      <c r="AF563" s="2">
        <v>0.14654</v>
      </c>
      <c r="AG563" s="2">
        <v>1.6180000000000001</v>
      </c>
      <c r="AH563" s="2">
        <v>4.9000000000000002E-2</v>
      </c>
      <c r="AI563" s="2">
        <v>0.4763</v>
      </c>
      <c r="AJ563" s="2">
        <v>1.1000000000000001E-3</v>
      </c>
      <c r="AK563" s="2">
        <v>4518.8</v>
      </c>
      <c r="AL563" s="2">
        <v>5.9</v>
      </c>
      <c r="AM563" s="2">
        <v>3439</v>
      </c>
      <c r="AN563" s="2">
        <v>17</v>
      </c>
      <c r="AO563" s="2">
        <v>19440</v>
      </c>
      <c r="AP563" s="2">
        <v>380</v>
      </c>
      <c r="AQ563" s="2">
        <v>5122.3999999999996</v>
      </c>
      <c r="AR563" s="2">
        <v>1.8</v>
      </c>
      <c r="AS563">
        <v>6.66</v>
      </c>
      <c r="AT563">
        <v>0.16</v>
      </c>
      <c r="AU563">
        <v>0</v>
      </c>
      <c r="AV563">
        <v>0</v>
      </c>
      <c r="AW563" s="2">
        <v>1.9</v>
      </c>
      <c r="AX563" s="2">
        <v>2.0999999999999998E-2</v>
      </c>
      <c r="AY563" s="2">
        <v>565000</v>
      </c>
      <c r="AZ563" s="2">
        <v>14375</v>
      </c>
      <c r="BA563" s="2">
        <v>275000</v>
      </c>
      <c r="BB563" s="2">
        <v>7500</v>
      </c>
      <c r="BC563" s="2">
        <v>297500</v>
      </c>
      <c r="BD563" s="2">
        <v>8125</v>
      </c>
      <c r="BE563" s="2">
        <v>16300</v>
      </c>
      <c r="BF563" s="2">
        <v>425</v>
      </c>
      <c r="BG563" s="2">
        <v>199.375</v>
      </c>
      <c r="BH563" s="2">
        <v>27.5</v>
      </c>
      <c r="BI563" s="2">
        <f t="shared" si="23"/>
        <v>18.30304157734561</v>
      </c>
      <c r="BJ563" s="2">
        <f t="shared" si="24"/>
        <v>0.69109925110084691</v>
      </c>
    </row>
    <row r="564" spans="1:62" x14ac:dyDescent="0.25">
      <c r="A564" s="14">
        <v>44546.578516608795</v>
      </c>
      <c r="B564" t="s">
        <v>1394</v>
      </c>
      <c r="C564">
        <v>72755</v>
      </c>
      <c r="D564">
        <v>80545</v>
      </c>
      <c r="E564" t="s">
        <v>720</v>
      </c>
      <c r="F564" t="s">
        <v>56</v>
      </c>
      <c r="G564" t="s">
        <v>1398</v>
      </c>
      <c r="H564" t="s">
        <v>57</v>
      </c>
      <c r="I564" s="1">
        <v>0.58206412037037036</v>
      </c>
      <c r="J564" s="2">
        <v>11.007999999999999</v>
      </c>
      <c r="K564" t="s">
        <v>1394</v>
      </c>
      <c r="L564" s="3">
        <v>0.82299999999999995</v>
      </c>
      <c r="M564" s="2">
        <v>0.748</v>
      </c>
      <c r="N564" s="4">
        <v>1.6454001519685042</v>
      </c>
      <c r="O564" s="4">
        <v>3.3421410079177039E-2</v>
      </c>
      <c r="P564" s="5">
        <v>0.871</v>
      </c>
      <c r="Q564" s="5">
        <v>1.7502754069002969E-2</v>
      </c>
      <c r="R564" s="4">
        <v>0.21523123170407726</v>
      </c>
      <c r="S564" s="6">
        <v>-207.22614494509986</v>
      </c>
      <c r="T564" s="6">
        <v>283.50629169762499</v>
      </c>
      <c r="U564" s="17">
        <v>0.7610799790627778</v>
      </c>
      <c r="W564" s="2">
        <v>84.66</v>
      </c>
      <c r="X564" s="2">
        <v>0.31</v>
      </c>
      <c r="Y564" s="2">
        <v>0.70489999999999997</v>
      </c>
      <c r="Z564" s="2">
        <v>2.5000000000000001E-3</v>
      </c>
      <c r="AA564" s="2">
        <v>0.94008999999999998</v>
      </c>
      <c r="AB564" s="2">
        <v>1.418641</v>
      </c>
      <c r="AC564" s="2">
        <v>5.0313550000000004E-3</v>
      </c>
      <c r="AD564" s="2">
        <v>0.871</v>
      </c>
      <c r="AE564" s="2">
        <v>1.6999999999999999E-3</v>
      </c>
      <c r="AF564" s="2">
        <v>0.19350000000000001</v>
      </c>
      <c r="AG564" s="2">
        <v>1.6180000000000001</v>
      </c>
      <c r="AH564" s="2">
        <v>2.5999999999999999E-2</v>
      </c>
      <c r="AI564" s="2">
        <v>0.4763</v>
      </c>
      <c r="AJ564" s="2">
        <v>6.8000000000000005E-4</v>
      </c>
      <c r="AK564" s="2">
        <v>4518.8</v>
      </c>
      <c r="AL564" s="2">
        <v>3.7</v>
      </c>
      <c r="AM564" s="2">
        <v>3439.2</v>
      </c>
      <c r="AN564" s="2">
        <v>9.6</v>
      </c>
      <c r="AO564" s="2">
        <v>19450</v>
      </c>
      <c r="AP564" s="2">
        <v>200</v>
      </c>
      <c r="AQ564" s="2">
        <v>5122.3999999999996</v>
      </c>
      <c r="AR564" s="2">
        <v>3.9</v>
      </c>
      <c r="AS564">
        <v>7.12</v>
      </c>
      <c r="AT564">
        <v>0.21</v>
      </c>
      <c r="AU564">
        <v>0</v>
      </c>
      <c r="AV564">
        <v>0</v>
      </c>
      <c r="AW564" s="2">
        <v>2.2880000000000003</v>
      </c>
      <c r="AX564" s="2">
        <v>3.5000000000000003E-2</v>
      </c>
      <c r="AY564" s="2">
        <v>601875</v>
      </c>
      <c r="AZ564" s="2">
        <v>20000</v>
      </c>
      <c r="BA564" s="2">
        <v>293750</v>
      </c>
      <c r="BB564" s="2">
        <v>10000</v>
      </c>
      <c r="BC564" s="2">
        <v>318125</v>
      </c>
      <c r="BD564" s="2">
        <v>11250</v>
      </c>
      <c r="BE564" s="2">
        <v>17531.25</v>
      </c>
      <c r="BF564" s="2">
        <v>568.75</v>
      </c>
      <c r="BG564" s="2">
        <v>268.125</v>
      </c>
      <c r="BH564" s="2">
        <v>28.125</v>
      </c>
      <c r="BI564" s="2">
        <f t="shared" si="23"/>
        <v>18.210245293528381</v>
      </c>
      <c r="BJ564" s="2">
        <f t="shared" si="24"/>
        <v>0.87391380844581601</v>
      </c>
    </row>
    <row r="565" spans="1:62" x14ac:dyDescent="0.25">
      <c r="A565" s="14">
        <v>44547.46496542824</v>
      </c>
      <c r="B565" t="s">
        <v>1399</v>
      </c>
      <c r="C565">
        <v>70828</v>
      </c>
      <c r="D565">
        <v>80863</v>
      </c>
      <c r="E565" t="s">
        <v>101</v>
      </c>
      <c r="F565" t="s">
        <v>989</v>
      </c>
      <c r="G565" t="s">
        <v>1400</v>
      </c>
      <c r="H565" t="s">
        <v>829</v>
      </c>
      <c r="I565" s="1">
        <v>0.46852442129629629</v>
      </c>
      <c r="J565" s="2">
        <v>11.004</v>
      </c>
      <c r="K565" t="s">
        <v>1399</v>
      </c>
      <c r="L565" s="2">
        <v>0.82499999999999996</v>
      </c>
      <c r="M565" s="2">
        <v>0.75</v>
      </c>
      <c r="N565" s="4">
        <v>1.6170258897637795</v>
      </c>
      <c r="O565" s="4">
        <v>3.3389079410706977E-2</v>
      </c>
      <c r="P565" s="5">
        <v>0.87080000000000002</v>
      </c>
      <c r="Q565" s="5">
        <v>1.7472179486257577E-2</v>
      </c>
      <c r="R565" s="4">
        <v>0.45891098387432527</v>
      </c>
      <c r="S565" s="6">
        <v>-209.86465127185087</v>
      </c>
      <c r="T565" s="6">
        <v>288.45535064982437</v>
      </c>
      <c r="U565" s="17">
        <v>0.75855869471837001</v>
      </c>
      <c r="W565" s="2">
        <v>84.37</v>
      </c>
      <c r="X565" s="2">
        <v>0.39</v>
      </c>
      <c r="Y565" s="2">
        <v>0.70120000000000005</v>
      </c>
      <c r="Z565" s="2">
        <v>3.5999999999999999E-3</v>
      </c>
      <c r="AA565" s="2">
        <v>0.97067000000000003</v>
      </c>
      <c r="AB565" s="2">
        <v>1.4261269999999999</v>
      </c>
      <c r="AC565" s="2">
        <v>7.3218140000000003E-3</v>
      </c>
      <c r="AD565" s="2">
        <v>0.87080000000000002</v>
      </c>
      <c r="AE565" s="2">
        <v>1.4E-3</v>
      </c>
      <c r="AF565" s="2">
        <v>0.16969000000000001</v>
      </c>
      <c r="AG565" s="2">
        <v>1.59</v>
      </c>
      <c r="AH565" s="2">
        <v>1.7999999999999999E-2</v>
      </c>
      <c r="AI565" s="2">
        <v>0.47760000000000002</v>
      </c>
      <c r="AJ565" s="2">
        <v>1.1999999999999999E-3</v>
      </c>
      <c r="AK565" s="2">
        <v>4515.3999999999996</v>
      </c>
      <c r="AL565" s="2">
        <v>4.7</v>
      </c>
      <c r="AM565" s="2">
        <v>3425</v>
      </c>
      <c r="AN565" s="2">
        <v>14</v>
      </c>
      <c r="AO565" s="2">
        <v>19230</v>
      </c>
      <c r="AP565" s="2">
        <v>140</v>
      </c>
      <c r="AQ565" s="2">
        <v>5121.8999999999996</v>
      </c>
      <c r="AR565" s="2">
        <v>3.1</v>
      </c>
      <c r="AS565">
        <v>6.59</v>
      </c>
      <c r="AT565">
        <v>0.17</v>
      </c>
      <c r="AU565">
        <v>0</v>
      </c>
      <c r="AV565">
        <v>0</v>
      </c>
      <c r="AW565" s="2">
        <v>1.87</v>
      </c>
      <c r="AX565" s="2">
        <v>4.1000000000000002E-2</v>
      </c>
      <c r="AY565" s="2">
        <v>566250</v>
      </c>
      <c r="AZ565" s="2">
        <v>15625</v>
      </c>
      <c r="BA565" s="2">
        <v>271250</v>
      </c>
      <c r="BB565" s="2">
        <v>7500</v>
      </c>
      <c r="BC565" s="2">
        <v>292500</v>
      </c>
      <c r="BD565" s="2">
        <v>8750</v>
      </c>
      <c r="BE565" s="2">
        <v>16025</v>
      </c>
      <c r="BF565" s="2">
        <v>475</v>
      </c>
      <c r="BG565" s="2">
        <v>132.5</v>
      </c>
      <c r="BH565" s="2">
        <v>26.875</v>
      </c>
      <c r="BI565" s="2">
        <f t="shared" si="23"/>
        <v>18.287518918308034</v>
      </c>
      <c r="BJ565" s="2">
        <f t="shared" si="24"/>
        <v>0.7701366861968395</v>
      </c>
    </row>
    <row r="566" spans="1:62" x14ac:dyDescent="0.25">
      <c r="A566" s="14">
        <v>44546.914328449071</v>
      </c>
      <c r="B566" t="s">
        <v>1399</v>
      </c>
      <c r="C566">
        <v>72880</v>
      </c>
      <c r="D566">
        <v>80998</v>
      </c>
      <c r="E566" t="s">
        <v>1264</v>
      </c>
      <c r="F566" t="s">
        <v>588</v>
      </c>
      <c r="G566" t="s">
        <v>1401</v>
      </c>
      <c r="H566" t="s">
        <v>57</v>
      </c>
      <c r="I566" s="1">
        <v>0.91787592592592582</v>
      </c>
      <c r="J566" s="2">
        <v>11.045</v>
      </c>
      <c r="K566" t="s">
        <v>1399</v>
      </c>
      <c r="L566" s="2">
        <v>0.82299999999999995</v>
      </c>
      <c r="M566" s="2">
        <v>0.748</v>
      </c>
      <c r="N566" s="4">
        <v>1.6085378267716535</v>
      </c>
      <c r="O566" s="4">
        <v>3.3093099787607161E-2</v>
      </c>
      <c r="P566" s="5">
        <v>0.871</v>
      </c>
      <c r="Q566" s="5">
        <v>1.7454695643293241E-2</v>
      </c>
      <c r="R566" s="4">
        <v>0.55633517109382102</v>
      </c>
      <c r="S566" s="6">
        <v>-212.03188688432576</v>
      </c>
      <c r="T566" s="6">
        <v>290.08322467547367</v>
      </c>
      <c r="U566" s="17">
        <v>0.7610799790627778</v>
      </c>
      <c r="W566" s="2">
        <v>84.66</v>
      </c>
      <c r="X566" s="2">
        <v>0.36</v>
      </c>
      <c r="Y566" s="2">
        <v>0.70489999999999997</v>
      </c>
      <c r="Z566" s="2">
        <v>3.3999999999999998E-3</v>
      </c>
      <c r="AA566" s="2">
        <v>0.97924999999999995</v>
      </c>
      <c r="AB566" s="2">
        <v>1.418641</v>
      </c>
      <c r="AC566" s="2">
        <v>6.8426429999999998E-3</v>
      </c>
      <c r="AD566" s="2">
        <v>0.871</v>
      </c>
      <c r="AE566" s="2">
        <v>1.1000000000000001E-3</v>
      </c>
      <c r="AF566" s="2">
        <v>0.51465000000000005</v>
      </c>
      <c r="AG566" s="2">
        <v>1.6180000000000001</v>
      </c>
      <c r="AH566" s="2">
        <v>4.9000000000000002E-2</v>
      </c>
      <c r="AI566" s="2">
        <v>0.4763</v>
      </c>
      <c r="AJ566" s="2">
        <v>1.1999999999999999E-3</v>
      </c>
      <c r="AK566" s="2">
        <v>4518.8</v>
      </c>
      <c r="AL566" s="2">
        <v>4.3</v>
      </c>
      <c r="AM566" s="2">
        <v>3439</v>
      </c>
      <c r="AN566" s="2">
        <v>13</v>
      </c>
      <c r="AO566" s="2">
        <v>19440</v>
      </c>
      <c r="AP566" s="2">
        <v>380</v>
      </c>
      <c r="AQ566" s="2">
        <v>5122.3999999999996</v>
      </c>
      <c r="AR566" s="2">
        <v>2.5</v>
      </c>
      <c r="AS566">
        <v>6.66</v>
      </c>
      <c r="AT566">
        <v>0.15</v>
      </c>
      <c r="AU566">
        <v>0</v>
      </c>
      <c r="AV566">
        <v>0</v>
      </c>
      <c r="AW566" s="2">
        <v>1.861</v>
      </c>
      <c r="AX566" s="2">
        <v>3.6999999999999998E-2</v>
      </c>
      <c r="AY566" s="2">
        <v>562500</v>
      </c>
      <c r="AZ566" s="2">
        <v>13125</v>
      </c>
      <c r="BA566" s="2">
        <v>273750</v>
      </c>
      <c r="BB566" s="2">
        <v>6875</v>
      </c>
      <c r="BC566" s="2">
        <v>296250</v>
      </c>
      <c r="BD566" s="2">
        <v>7500</v>
      </c>
      <c r="BE566" s="2">
        <v>16193.75</v>
      </c>
      <c r="BF566" s="2">
        <v>381.25</v>
      </c>
      <c r="BG566" s="2">
        <v>178.3125</v>
      </c>
      <c r="BH566" s="2">
        <v>5.375</v>
      </c>
      <c r="BI566" s="2">
        <f t="shared" si="23"/>
        <v>18.340558650650703</v>
      </c>
      <c r="BJ566" s="2">
        <f t="shared" si="24"/>
        <v>0.63406294352634918</v>
      </c>
    </row>
    <row r="567" spans="1:62" x14ac:dyDescent="0.25">
      <c r="A567" s="14">
        <v>44546.585449618055</v>
      </c>
      <c r="B567" t="s">
        <v>1399</v>
      </c>
      <c r="C567">
        <v>72890</v>
      </c>
      <c r="D567">
        <v>80545</v>
      </c>
      <c r="E567" t="s">
        <v>1264</v>
      </c>
      <c r="F567" t="s">
        <v>56</v>
      </c>
      <c r="G567" t="s">
        <v>1402</v>
      </c>
      <c r="H567" t="s">
        <v>57</v>
      </c>
      <c r="I567" s="1">
        <v>0.58899710648148151</v>
      </c>
      <c r="J567" s="2">
        <v>11.058</v>
      </c>
      <c r="K567" t="s">
        <v>1399</v>
      </c>
      <c r="L567" s="3">
        <v>0.82299999999999995</v>
      </c>
      <c r="M567" s="2">
        <v>0.748</v>
      </c>
      <c r="N567" s="4">
        <v>1.6454001519685042</v>
      </c>
      <c r="O567" s="4">
        <v>3.3462956658588748E-2</v>
      </c>
      <c r="P567" s="5">
        <v>0.871</v>
      </c>
      <c r="Q567" s="5">
        <v>1.7476166627724742E-2</v>
      </c>
      <c r="R567" s="4">
        <v>0.30625449509224284</v>
      </c>
      <c r="S567" s="6">
        <v>-207.22614494509986</v>
      </c>
      <c r="T567" s="6">
        <v>283.46348341149724</v>
      </c>
      <c r="U567" s="17">
        <v>0.7610799790627778</v>
      </c>
      <c r="W567" s="2">
        <v>84.66</v>
      </c>
      <c r="X567" s="2">
        <v>0.3</v>
      </c>
      <c r="Y567" s="2">
        <v>0.70489999999999997</v>
      </c>
      <c r="Z567" s="2">
        <v>2.5999999999999999E-3</v>
      </c>
      <c r="AA567" s="2">
        <v>0.93411</v>
      </c>
      <c r="AB567" s="2">
        <v>1.418641</v>
      </c>
      <c r="AC567" s="2">
        <v>5.2326100000000004E-3</v>
      </c>
      <c r="AD567" s="2">
        <v>0.871</v>
      </c>
      <c r="AE567" s="2">
        <v>1.4E-3</v>
      </c>
      <c r="AF567" s="2">
        <v>1.4422000000000001E-2</v>
      </c>
      <c r="AG567" s="2">
        <v>1.6180000000000001</v>
      </c>
      <c r="AH567" s="2">
        <v>2.5999999999999999E-2</v>
      </c>
      <c r="AI567" s="2">
        <v>0.4763</v>
      </c>
      <c r="AJ567" s="2">
        <v>9.6000000000000002E-4</v>
      </c>
      <c r="AK567" s="2">
        <v>4518.8</v>
      </c>
      <c r="AL567" s="2">
        <v>3.6</v>
      </c>
      <c r="AM567" s="2">
        <v>3439.2</v>
      </c>
      <c r="AN567" s="2">
        <v>9.8000000000000007</v>
      </c>
      <c r="AO567" s="2">
        <v>19450</v>
      </c>
      <c r="AP567" s="2">
        <v>200</v>
      </c>
      <c r="AQ567" s="2">
        <v>5122.3999999999996</v>
      </c>
      <c r="AR567" s="2">
        <v>3.1</v>
      </c>
      <c r="AS567">
        <v>7.04</v>
      </c>
      <c r="AT567">
        <v>0.2</v>
      </c>
      <c r="AU567">
        <v>0</v>
      </c>
      <c r="AV567">
        <v>0</v>
      </c>
      <c r="AW567" s="2">
        <v>2.226</v>
      </c>
      <c r="AX567" s="2">
        <v>4.8000000000000001E-2</v>
      </c>
      <c r="AY567" s="2">
        <v>593750</v>
      </c>
      <c r="AZ567" s="2">
        <v>18750</v>
      </c>
      <c r="BA567" s="2">
        <v>290000</v>
      </c>
      <c r="BB567" s="2">
        <v>9375</v>
      </c>
      <c r="BC567" s="2">
        <v>314375</v>
      </c>
      <c r="BD567" s="2">
        <v>10625</v>
      </c>
      <c r="BE567" s="2">
        <v>17237.5</v>
      </c>
      <c r="BF567" s="2">
        <v>537.5</v>
      </c>
      <c r="BG567" s="2">
        <v>271.875</v>
      </c>
      <c r="BH567" s="2">
        <v>31.875</v>
      </c>
      <c r="BI567" s="2">
        <f t="shared" si="23"/>
        <v>18.304275904580383</v>
      </c>
      <c r="BJ567" s="2">
        <f t="shared" si="24"/>
        <v>0.84171212655169036</v>
      </c>
    </row>
    <row r="568" spans="1:62" x14ac:dyDescent="0.25">
      <c r="A568" s="14">
        <v>44547.471022893522</v>
      </c>
      <c r="B568" t="s">
        <v>1403</v>
      </c>
      <c r="C568">
        <v>70970</v>
      </c>
      <c r="D568">
        <v>81075</v>
      </c>
      <c r="E568" t="s">
        <v>111</v>
      </c>
      <c r="F568" t="s">
        <v>989</v>
      </c>
      <c r="G568" t="s">
        <v>1404</v>
      </c>
      <c r="H568" t="s">
        <v>829</v>
      </c>
      <c r="I568" s="1">
        <v>0.4745819444444444</v>
      </c>
      <c r="J568" s="2">
        <v>11.007</v>
      </c>
      <c r="K568" t="s">
        <v>1403</v>
      </c>
      <c r="L568" s="2">
        <v>0.81799999999999995</v>
      </c>
      <c r="M568" s="2">
        <v>0.74299999999999999</v>
      </c>
      <c r="N568" s="4">
        <v>1.6085378267716535</v>
      </c>
      <c r="O568" s="4">
        <v>3.3260256748221799E-2</v>
      </c>
      <c r="P568" s="5">
        <v>0.87170000000000003</v>
      </c>
      <c r="Q568" s="5">
        <v>1.7537227717059505E-2</v>
      </c>
      <c r="R568" s="4">
        <v>0.99961819955310871</v>
      </c>
      <c r="S568" s="6">
        <v>-215.69604541683259</v>
      </c>
      <c r="T568" s="6">
        <v>290.56266865171403</v>
      </c>
      <c r="U568" s="17">
        <v>0.76106001643038534</v>
      </c>
      <c r="W568" s="2">
        <v>84.67</v>
      </c>
      <c r="X568" s="2">
        <v>0.26</v>
      </c>
      <c r="Y568" s="2">
        <v>0.70489999999999997</v>
      </c>
      <c r="Z568" s="2">
        <v>3.7000000000000002E-3</v>
      </c>
      <c r="AA568" s="2">
        <v>0.93803000000000003</v>
      </c>
      <c r="AB568" s="2">
        <v>1.418641</v>
      </c>
      <c r="AC568" s="2">
        <v>7.446406E-3</v>
      </c>
      <c r="AD568" s="2">
        <v>0.87170000000000003</v>
      </c>
      <c r="AE568" s="2">
        <v>1.9E-3</v>
      </c>
      <c r="AF568" s="2">
        <v>0.30386000000000002</v>
      </c>
      <c r="AG568" s="2">
        <v>1.617</v>
      </c>
      <c r="AH568" s="2">
        <v>2.3E-2</v>
      </c>
      <c r="AI568" s="2">
        <v>0.47716999999999998</v>
      </c>
      <c r="AJ568" s="2">
        <v>9.8999999999999999E-4</v>
      </c>
      <c r="AK568" s="2">
        <v>4519</v>
      </c>
      <c r="AL568" s="2">
        <v>3.1</v>
      </c>
      <c r="AM568" s="2">
        <v>3439</v>
      </c>
      <c r="AN568" s="2">
        <v>14</v>
      </c>
      <c r="AO568" s="2">
        <v>19450</v>
      </c>
      <c r="AP568" s="2">
        <v>180</v>
      </c>
      <c r="AQ568" s="2">
        <v>5124</v>
      </c>
      <c r="AR568" s="2">
        <v>4.4000000000000004</v>
      </c>
      <c r="AS568">
        <v>6.43</v>
      </c>
      <c r="AT568">
        <v>0.18</v>
      </c>
      <c r="AU568">
        <v>0</v>
      </c>
      <c r="AV568">
        <v>0</v>
      </c>
      <c r="AW568" s="2">
        <v>1.8</v>
      </c>
      <c r="AX568" s="2">
        <v>0.06</v>
      </c>
      <c r="AY568" s="2">
        <v>561875</v>
      </c>
      <c r="AZ568" s="2">
        <v>12500</v>
      </c>
      <c r="BA568" s="2">
        <v>266250</v>
      </c>
      <c r="BB568" s="2">
        <v>7500</v>
      </c>
      <c r="BC568" s="2">
        <v>286875</v>
      </c>
      <c r="BD568" s="2">
        <v>8125</v>
      </c>
      <c r="BE568" s="2">
        <v>15762.5</v>
      </c>
      <c r="BF568" s="2">
        <v>393.75</v>
      </c>
      <c r="BG568" s="2">
        <v>146.875</v>
      </c>
      <c r="BH568" s="2">
        <v>10</v>
      </c>
      <c r="BI568" s="2">
        <f t="shared" si="23"/>
        <v>18.238942531137106</v>
      </c>
      <c r="BJ568" s="2">
        <f t="shared" si="24"/>
        <v>0.68878750784716392</v>
      </c>
    </row>
    <row r="569" spans="1:62" x14ac:dyDescent="0.25">
      <c r="A569" s="14">
        <v>44546.920486875002</v>
      </c>
      <c r="B569" t="s">
        <v>1403</v>
      </c>
      <c r="C569">
        <v>72233</v>
      </c>
      <c r="D569">
        <v>81228</v>
      </c>
      <c r="E569" t="s">
        <v>112</v>
      </c>
      <c r="F569" t="s">
        <v>588</v>
      </c>
      <c r="G569" t="s">
        <v>1405</v>
      </c>
      <c r="H569" t="s">
        <v>57</v>
      </c>
      <c r="I569" s="1">
        <v>0.92403437500000007</v>
      </c>
      <c r="J569" s="2">
        <v>11.045</v>
      </c>
      <c r="K569" t="s">
        <v>1403</v>
      </c>
      <c r="L569" s="2">
        <v>0.82299999999999995</v>
      </c>
      <c r="M569" s="2">
        <v>0.748</v>
      </c>
      <c r="N569" s="4">
        <v>1.6085378267716535</v>
      </c>
      <c r="O569" s="4">
        <v>3.3093099787607161E-2</v>
      </c>
      <c r="P569" s="5">
        <v>0.871</v>
      </c>
      <c r="Q569" s="5">
        <v>1.7442720544685684E-2</v>
      </c>
      <c r="R569" s="4">
        <v>-0.27415720008608779</v>
      </c>
      <c r="S569" s="6">
        <v>-212.03188688432576</v>
      </c>
      <c r="T569" s="6">
        <v>290.06349570265309</v>
      </c>
      <c r="U569" s="17">
        <v>0.7610799790627778</v>
      </c>
      <c r="W569" s="2">
        <v>84.66</v>
      </c>
      <c r="X569" s="2">
        <v>0.44</v>
      </c>
      <c r="Y569" s="2">
        <v>0.70489999999999997</v>
      </c>
      <c r="Z569" s="2">
        <v>3.3999999999999998E-3</v>
      </c>
      <c r="AA569" s="2">
        <v>0.98295999999999994</v>
      </c>
      <c r="AB569" s="2">
        <v>1.418641</v>
      </c>
      <c r="AC569" s="2">
        <v>6.8426429999999998E-3</v>
      </c>
      <c r="AD569" s="2">
        <v>0.871</v>
      </c>
      <c r="AE569" s="2">
        <v>8.8999999999999995E-4</v>
      </c>
      <c r="AF569" s="2">
        <v>-0.22761000000000001</v>
      </c>
      <c r="AG569" s="2">
        <v>1.6180000000000001</v>
      </c>
      <c r="AH569" s="2">
        <v>5.3999999999999999E-2</v>
      </c>
      <c r="AI569" s="2">
        <v>0.4763</v>
      </c>
      <c r="AJ569" s="2">
        <v>8.1999999999999998E-4</v>
      </c>
      <c r="AK569" s="2">
        <v>4518.8</v>
      </c>
      <c r="AL569" s="2">
        <v>5.2</v>
      </c>
      <c r="AM569" s="2">
        <v>3439</v>
      </c>
      <c r="AN569" s="2">
        <v>13</v>
      </c>
      <c r="AO569" s="2">
        <v>19440</v>
      </c>
      <c r="AP569" s="2">
        <v>420</v>
      </c>
      <c r="AQ569" s="2">
        <v>5122.3999999999996</v>
      </c>
      <c r="AR569" s="2">
        <v>2</v>
      </c>
      <c r="AS569">
        <v>6.67</v>
      </c>
      <c r="AT569">
        <v>0.16</v>
      </c>
      <c r="AU569">
        <v>0</v>
      </c>
      <c r="AV569">
        <v>0</v>
      </c>
      <c r="AW569" s="2">
        <v>1.871</v>
      </c>
      <c r="AX569" s="2">
        <v>4.1000000000000002E-2</v>
      </c>
      <c r="AY569" s="2">
        <v>571250</v>
      </c>
      <c r="AZ569" s="2">
        <v>14375</v>
      </c>
      <c r="BA569" s="2">
        <v>278125</v>
      </c>
      <c r="BB569" s="2">
        <v>7500</v>
      </c>
      <c r="BC569" s="2">
        <v>301250</v>
      </c>
      <c r="BD569" s="2">
        <v>8125</v>
      </c>
      <c r="BE569" s="2">
        <v>16418.75</v>
      </c>
      <c r="BF569" s="2">
        <v>437.5</v>
      </c>
      <c r="BG569" s="2">
        <v>230.625</v>
      </c>
      <c r="BH569" s="2">
        <v>18.75</v>
      </c>
      <c r="BI569" s="2">
        <f t="shared" si="23"/>
        <v>18.407412926343323</v>
      </c>
      <c r="BJ569" s="2">
        <f t="shared" si="24"/>
        <v>0.69789616141796507</v>
      </c>
    </row>
    <row r="570" spans="1:62" x14ac:dyDescent="0.25">
      <c r="A570" s="14">
        <v>44546.59197548611</v>
      </c>
      <c r="B570" t="s">
        <v>1403</v>
      </c>
      <c r="C570">
        <v>73025</v>
      </c>
      <c r="D570">
        <v>80545</v>
      </c>
      <c r="E570" t="s">
        <v>1111</v>
      </c>
      <c r="F570" t="s">
        <v>56</v>
      </c>
      <c r="G570" t="s">
        <v>1406</v>
      </c>
      <c r="H570" t="s">
        <v>57</v>
      </c>
      <c r="I570" s="1">
        <v>0.59552291666666668</v>
      </c>
      <c r="J570" s="2">
        <v>11.05</v>
      </c>
      <c r="K570" t="s">
        <v>1403</v>
      </c>
      <c r="L570" s="3">
        <v>0.82299999999999995</v>
      </c>
      <c r="M570" s="2">
        <v>0.748</v>
      </c>
      <c r="N570" s="4">
        <v>1.6454001519685042</v>
      </c>
      <c r="O570" s="4">
        <v>3.3381444271458421E-2</v>
      </c>
      <c r="P570" s="5">
        <v>0.871</v>
      </c>
      <c r="Q570" s="5">
        <v>1.7445884901603585E-2</v>
      </c>
      <c r="R570" s="4">
        <v>0.96955480072556244</v>
      </c>
      <c r="S570" s="6">
        <v>-207.22614494509986</v>
      </c>
      <c r="T570" s="6">
        <v>283.4145518395685</v>
      </c>
      <c r="U570" s="17">
        <v>0.7610799790627778</v>
      </c>
      <c r="W570" s="2">
        <v>84.66</v>
      </c>
      <c r="X570" s="2">
        <v>0.2</v>
      </c>
      <c r="Y570" s="2">
        <v>0.70489999999999997</v>
      </c>
      <c r="Z570" s="2">
        <v>2.3999999999999998E-3</v>
      </c>
      <c r="AA570" s="2">
        <v>0.93850999999999996</v>
      </c>
      <c r="AB570" s="2">
        <v>1.418641</v>
      </c>
      <c r="AC570" s="2">
        <v>4.8301009999999998E-3</v>
      </c>
      <c r="AD570" s="2">
        <v>0.871</v>
      </c>
      <c r="AE570" s="2">
        <v>9.5E-4</v>
      </c>
      <c r="AF570" s="2">
        <v>5.5292000000000001E-2</v>
      </c>
      <c r="AG570" s="2">
        <v>1.6180000000000001</v>
      </c>
      <c r="AH570" s="2">
        <v>1.9E-2</v>
      </c>
      <c r="AI570" s="2">
        <v>0.4763</v>
      </c>
      <c r="AJ570" s="2">
        <v>7.5000000000000002E-4</v>
      </c>
      <c r="AK570" s="2">
        <v>4518.8</v>
      </c>
      <c r="AL570" s="2">
        <v>2.2999999999999998</v>
      </c>
      <c r="AM570" s="2">
        <v>3439.2</v>
      </c>
      <c r="AN570" s="2">
        <v>8.9</v>
      </c>
      <c r="AO570" s="2">
        <v>19450</v>
      </c>
      <c r="AP570" s="2">
        <v>150</v>
      </c>
      <c r="AQ570" s="2">
        <v>5122.3999999999996</v>
      </c>
      <c r="AR570" s="2">
        <v>2.1</v>
      </c>
      <c r="AS570">
        <v>6.97</v>
      </c>
      <c r="AT570">
        <v>0.18</v>
      </c>
      <c r="AU570">
        <v>0</v>
      </c>
      <c r="AV570">
        <v>0</v>
      </c>
      <c r="AW570" s="2">
        <v>2.1739999999999999</v>
      </c>
      <c r="AX570" s="2">
        <v>0.02</v>
      </c>
      <c r="AY570" s="2">
        <v>590625</v>
      </c>
      <c r="AZ570" s="2">
        <v>16875</v>
      </c>
      <c r="BA570" s="2">
        <v>287500</v>
      </c>
      <c r="BB570" s="2">
        <v>8750</v>
      </c>
      <c r="BC570" s="2">
        <v>311875</v>
      </c>
      <c r="BD570" s="2">
        <v>9375</v>
      </c>
      <c r="BE570" s="2">
        <v>17231.25</v>
      </c>
      <c r="BF570" s="2">
        <v>412.5</v>
      </c>
      <c r="BG570" s="2">
        <v>293.75</v>
      </c>
      <c r="BH570" s="2">
        <v>16.875</v>
      </c>
      <c r="BI570" s="2">
        <f t="shared" si="23"/>
        <v>18.170652038575568</v>
      </c>
      <c r="BJ570" s="2">
        <f t="shared" si="24"/>
        <v>0.69825671912283505</v>
      </c>
    </row>
    <row r="571" spans="1:62" x14ac:dyDescent="0.25">
      <c r="A571" s="14">
        <v>44547.477005729168</v>
      </c>
      <c r="B571" t="s">
        <v>1407</v>
      </c>
      <c r="C571">
        <v>70598</v>
      </c>
      <c r="D571">
        <v>81090</v>
      </c>
      <c r="E571" t="s">
        <v>121</v>
      </c>
      <c r="F571" t="s">
        <v>989</v>
      </c>
      <c r="G571" t="s">
        <v>1408</v>
      </c>
      <c r="H571" t="s">
        <v>829</v>
      </c>
      <c r="I571" s="1">
        <v>0.48056481481481478</v>
      </c>
      <c r="J571" s="2">
        <v>11.009</v>
      </c>
      <c r="K571" t="s">
        <v>1407</v>
      </c>
      <c r="L571" s="2">
        <v>0.84099999999999997</v>
      </c>
      <c r="M571" s="2">
        <v>0.749</v>
      </c>
      <c r="N571" s="4">
        <v>1.5756786141732284</v>
      </c>
      <c r="O571" s="4">
        <v>3.2146973090250178E-2</v>
      </c>
      <c r="P571" s="5">
        <v>0.86939999999999995</v>
      </c>
      <c r="Q571" s="5">
        <v>1.747090564338323E-2</v>
      </c>
      <c r="R571" s="4">
        <v>-3.2981603873201995E-2</v>
      </c>
      <c r="S571" s="6">
        <v>-207.95939945205595</v>
      </c>
      <c r="T571" s="6">
        <v>295.50515771449517</v>
      </c>
      <c r="U571" s="17">
        <v>0.77071887861294697</v>
      </c>
      <c r="W571" s="2">
        <v>85.96</v>
      </c>
      <c r="X571" s="2">
        <v>0.39</v>
      </c>
      <c r="Y571" s="2">
        <v>0.71960000000000002</v>
      </c>
      <c r="Z571" s="2">
        <v>2.8999999999999998E-3</v>
      </c>
      <c r="AA571" s="2">
        <v>0.95845999999999998</v>
      </c>
      <c r="AB571" s="2">
        <v>1.389661</v>
      </c>
      <c r="AC571" s="2">
        <v>5.6003570000000003E-3</v>
      </c>
      <c r="AD571" s="2">
        <v>0.86939999999999995</v>
      </c>
      <c r="AE571" s="2">
        <v>1.6999999999999999E-3</v>
      </c>
      <c r="AF571" s="2">
        <v>0.28388999999999998</v>
      </c>
      <c r="AG571" s="2">
        <v>1.6719999999999999</v>
      </c>
      <c r="AH571" s="2">
        <v>3.5000000000000003E-2</v>
      </c>
      <c r="AI571" s="2">
        <v>0.47960000000000003</v>
      </c>
      <c r="AJ571" s="2">
        <v>1E-3</v>
      </c>
      <c r="AK571" s="2">
        <v>4534.1000000000004</v>
      </c>
      <c r="AL571" s="2">
        <v>4.5</v>
      </c>
      <c r="AM571" s="2">
        <v>3495</v>
      </c>
      <c r="AN571" s="2">
        <v>11</v>
      </c>
      <c r="AO571" s="2">
        <v>19860</v>
      </c>
      <c r="AP571" s="2">
        <v>260</v>
      </c>
      <c r="AQ571" s="2">
        <v>5118.7</v>
      </c>
      <c r="AR571" s="2">
        <v>3.9</v>
      </c>
      <c r="AS571">
        <v>6.37</v>
      </c>
      <c r="AT571">
        <v>0.16</v>
      </c>
      <c r="AU571">
        <v>0</v>
      </c>
      <c r="AV571">
        <v>0</v>
      </c>
      <c r="AW571" s="2">
        <v>1.76</v>
      </c>
      <c r="AX571" s="2">
        <v>4.7E-2</v>
      </c>
      <c r="AY571" s="2">
        <v>560625</v>
      </c>
      <c r="AZ571" s="2">
        <v>14375</v>
      </c>
      <c r="BA571" s="2">
        <v>268125</v>
      </c>
      <c r="BB571" s="2">
        <v>6875</v>
      </c>
      <c r="BC571" s="2">
        <v>289375</v>
      </c>
      <c r="BD571" s="2">
        <v>7500</v>
      </c>
      <c r="BE571" s="2">
        <v>15931.25</v>
      </c>
      <c r="BF571" s="2">
        <v>375</v>
      </c>
      <c r="BG571" s="2">
        <v>126.25</v>
      </c>
      <c r="BH571" s="2">
        <v>16.875</v>
      </c>
      <c r="BI571" s="2">
        <f t="shared" si="23"/>
        <v>18.197164027666911</v>
      </c>
      <c r="BJ571" s="2">
        <f t="shared" si="24"/>
        <v>0.63711039320399876</v>
      </c>
    </row>
    <row r="572" spans="1:62" x14ac:dyDescent="0.25">
      <c r="A572" s="14">
        <v>44546.926592800926</v>
      </c>
      <c r="B572" t="s">
        <v>1407</v>
      </c>
      <c r="C572">
        <v>72280</v>
      </c>
      <c r="D572">
        <v>81330</v>
      </c>
      <c r="E572" t="s">
        <v>122</v>
      </c>
      <c r="F572" t="s">
        <v>588</v>
      </c>
      <c r="G572" t="s">
        <v>1409</v>
      </c>
      <c r="H572" t="s">
        <v>57</v>
      </c>
      <c r="I572" s="1">
        <v>0.93014027777777775</v>
      </c>
      <c r="J572" s="2">
        <v>11.178000000000001</v>
      </c>
      <c r="K572" t="s">
        <v>1407</v>
      </c>
      <c r="L572" s="2">
        <v>0.82299999999999995</v>
      </c>
      <c r="M572" s="2">
        <v>0.748</v>
      </c>
      <c r="N572" s="4">
        <v>1.6085378267716535</v>
      </c>
      <c r="O572" s="4">
        <v>3.4369009684799709E-2</v>
      </c>
      <c r="P572" s="5">
        <v>0.871</v>
      </c>
      <c r="Q572" s="5">
        <v>1.7461282885286523E-2</v>
      </c>
      <c r="R572" s="4">
        <v>0.23159182271477288</v>
      </c>
      <c r="S572" s="6">
        <v>-212.03188688432576</v>
      </c>
      <c r="T572" s="6">
        <v>290.09672223558749</v>
      </c>
      <c r="U572" s="17">
        <v>0.7610799790627778</v>
      </c>
      <c r="W572" s="2">
        <v>84.66</v>
      </c>
      <c r="X572" s="2">
        <v>0.62</v>
      </c>
      <c r="Y572" s="2">
        <v>0.70489999999999997</v>
      </c>
      <c r="Z572" s="2">
        <v>5.3E-3</v>
      </c>
      <c r="AA572" s="2">
        <v>0.97384999999999999</v>
      </c>
      <c r="AB572" s="2">
        <v>1.418641</v>
      </c>
      <c r="AC572" s="2">
        <v>1.0666470000000001E-2</v>
      </c>
      <c r="AD572" s="2">
        <v>0.871</v>
      </c>
      <c r="AE572" s="2">
        <v>1.1999999999999999E-3</v>
      </c>
      <c r="AF572" s="2">
        <v>0.15590000000000001</v>
      </c>
      <c r="AG572" s="2">
        <v>1.6180000000000001</v>
      </c>
      <c r="AH572" s="2">
        <v>0.05</v>
      </c>
      <c r="AI572" s="2">
        <v>0.4763</v>
      </c>
      <c r="AJ572" s="2">
        <v>1.1000000000000001E-3</v>
      </c>
      <c r="AK572" s="2">
        <v>4518.7</v>
      </c>
      <c r="AL572" s="2">
        <v>7.4</v>
      </c>
      <c r="AM572" s="2">
        <v>3439</v>
      </c>
      <c r="AN572" s="2">
        <v>20</v>
      </c>
      <c r="AO572" s="2">
        <v>19440</v>
      </c>
      <c r="AP572" s="2">
        <v>390</v>
      </c>
      <c r="AQ572" s="2">
        <v>5122.3999999999996</v>
      </c>
      <c r="AR572" s="2">
        <v>2.7</v>
      </c>
      <c r="AS572">
        <v>6.64</v>
      </c>
      <c r="AT572">
        <v>0.14000000000000001</v>
      </c>
      <c r="AU572">
        <v>0</v>
      </c>
      <c r="AV572">
        <v>0</v>
      </c>
      <c r="AW572" s="2">
        <v>1.873</v>
      </c>
      <c r="AX572" s="2">
        <v>2.4E-2</v>
      </c>
      <c r="AY572" s="2">
        <v>570000</v>
      </c>
      <c r="AZ572" s="2">
        <v>13750</v>
      </c>
      <c r="BA572" s="2">
        <v>277500</v>
      </c>
      <c r="BB572" s="2">
        <v>6875</v>
      </c>
      <c r="BC572" s="2">
        <v>299375</v>
      </c>
      <c r="BD572" s="2">
        <v>7500</v>
      </c>
      <c r="BE572" s="2">
        <v>16243.75</v>
      </c>
      <c r="BF572" s="2">
        <v>400</v>
      </c>
      <c r="BG572" s="2">
        <v>163.75</v>
      </c>
      <c r="BH572" s="2">
        <v>26.25</v>
      </c>
      <c r="BI572" s="2">
        <f t="shared" si="23"/>
        <v>18.47301039625555</v>
      </c>
      <c r="BJ572" s="2">
        <f t="shared" si="24"/>
        <v>0.64892502656160744</v>
      </c>
    </row>
    <row r="573" spans="1:62" x14ac:dyDescent="0.25">
      <c r="A573" s="14">
        <v>44546.598415034721</v>
      </c>
      <c r="B573" t="s">
        <v>1407</v>
      </c>
      <c r="C573">
        <v>73160</v>
      </c>
      <c r="D573">
        <v>80545</v>
      </c>
      <c r="E573" t="s">
        <v>591</v>
      </c>
      <c r="F573" t="s">
        <v>56</v>
      </c>
      <c r="G573" t="s">
        <v>1410</v>
      </c>
      <c r="H573" t="s">
        <v>57</v>
      </c>
      <c r="I573" s="1">
        <v>0.60196250000000007</v>
      </c>
      <c r="J573" s="2">
        <v>11.101000000000001</v>
      </c>
      <c r="K573" t="s">
        <v>1407</v>
      </c>
      <c r="L573" s="3">
        <v>0.82299999999999995</v>
      </c>
      <c r="M573" s="2">
        <v>0.748</v>
      </c>
      <c r="N573" s="4">
        <v>1.6454001519685042</v>
      </c>
      <c r="O573" s="4">
        <v>3.3146390956596113E-2</v>
      </c>
      <c r="P573" s="5">
        <v>0.871</v>
      </c>
      <c r="Q573" s="5">
        <v>1.7493324441054652E-2</v>
      </c>
      <c r="R573" s="4">
        <v>5.3108452847332448E-2</v>
      </c>
      <c r="S573" s="6">
        <v>-207.22614494509986</v>
      </c>
      <c r="T573" s="6">
        <v>283.49054997110449</v>
      </c>
      <c r="U573" s="17">
        <v>0.7610799790627778</v>
      </c>
      <c r="W573" s="2">
        <v>84.66</v>
      </c>
      <c r="X573" s="2">
        <v>0.25</v>
      </c>
      <c r="Y573" s="2">
        <v>0.70489999999999997</v>
      </c>
      <c r="Z573" s="2">
        <v>1.6999999999999999E-3</v>
      </c>
      <c r="AA573" s="2">
        <v>0.94050999999999996</v>
      </c>
      <c r="AB573" s="2">
        <v>1.418641</v>
      </c>
      <c r="AC573" s="2">
        <v>3.4213220000000001E-3</v>
      </c>
      <c r="AD573" s="2">
        <v>0.871</v>
      </c>
      <c r="AE573" s="2">
        <v>1.6000000000000001E-3</v>
      </c>
      <c r="AF573" s="2">
        <v>-1.3814E-2</v>
      </c>
      <c r="AG573" s="2">
        <v>1.6180000000000001</v>
      </c>
      <c r="AH573" s="2">
        <v>2.3E-2</v>
      </c>
      <c r="AI573" s="2">
        <v>0.4763</v>
      </c>
      <c r="AJ573" s="2">
        <v>9.1E-4</v>
      </c>
      <c r="AK573" s="2">
        <v>4518.8</v>
      </c>
      <c r="AL573" s="2">
        <v>2.9</v>
      </c>
      <c r="AM573" s="2">
        <v>3439.2</v>
      </c>
      <c r="AN573" s="2">
        <v>6.5</v>
      </c>
      <c r="AO573" s="2">
        <v>19450</v>
      </c>
      <c r="AP573" s="2">
        <v>180</v>
      </c>
      <c r="AQ573" s="2">
        <v>5122.3999999999996</v>
      </c>
      <c r="AR573" s="2">
        <v>3.7</v>
      </c>
      <c r="AS573">
        <v>7.05</v>
      </c>
      <c r="AT573">
        <v>0.17</v>
      </c>
      <c r="AU573">
        <v>0</v>
      </c>
      <c r="AV573">
        <v>0</v>
      </c>
      <c r="AW573" s="2">
        <v>2.17</v>
      </c>
      <c r="AX573" s="2">
        <v>3.6999999999999998E-2</v>
      </c>
      <c r="AY573" s="2">
        <v>598750</v>
      </c>
      <c r="AZ573" s="2">
        <v>16250</v>
      </c>
      <c r="BA573" s="2">
        <v>292500</v>
      </c>
      <c r="BB573" s="2">
        <v>8125</v>
      </c>
      <c r="BC573" s="2">
        <v>316875</v>
      </c>
      <c r="BD573" s="2">
        <v>9375</v>
      </c>
      <c r="BE573" s="2">
        <v>17412.5</v>
      </c>
      <c r="BF573" s="2">
        <v>437.5</v>
      </c>
      <c r="BG573" s="2">
        <v>283.125</v>
      </c>
      <c r="BH573" s="2">
        <v>26.25</v>
      </c>
      <c r="BI573" s="2">
        <f t="shared" si="23"/>
        <v>18.266467801052354</v>
      </c>
      <c r="BJ573" s="2">
        <f t="shared" si="24"/>
        <v>0.70901587862792737</v>
      </c>
    </row>
    <row r="574" spans="1:62" x14ac:dyDescent="0.25">
      <c r="A574" s="14">
        <v>44547.48309494213</v>
      </c>
      <c r="B574" t="s">
        <v>1411</v>
      </c>
      <c r="C574">
        <v>71108</v>
      </c>
      <c r="D574">
        <v>80853</v>
      </c>
      <c r="E574" t="s">
        <v>131</v>
      </c>
      <c r="F574" t="s">
        <v>989</v>
      </c>
      <c r="G574" t="s">
        <v>1412</v>
      </c>
      <c r="H574" t="s">
        <v>829</v>
      </c>
      <c r="I574" s="1">
        <v>0.48665393518518524</v>
      </c>
      <c r="J574" s="2">
        <v>11.313000000000001</v>
      </c>
      <c r="K574" t="s">
        <v>1411</v>
      </c>
      <c r="L574" s="2">
        <v>0.81399999999999995</v>
      </c>
      <c r="M574" s="2">
        <v>0.71</v>
      </c>
      <c r="N574" s="4">
        <v>1.6340371653543306</v>
      </c>
      <c r="O574" s="4">
        <v>3.3435598638645377E-2</v>
      </c>
      <c r="P574" s="5">
        <v>0.87121000000000004</v>
      </c>
      <c r="Q574" s="5">
        <v>1.7447428052294701E-2</v>
      </c>
      <c r="R574" s="4">
        <v>-0.34844345838175345</v>
      </c>
      <c r="S574" s="6">
        <v>-209.76565928114971</v>
      </c>
      <c r="T574" s="6">
        <v>285.53625755441817</v>
      </c>
      <c r="U574" s="17">
        <v>0.75387518213591342</v>
      </c>
      <c r="W574" s="2">
        <v>83.64</v>
      </c>
      <c r="X574" s="2">
        <v>0.4</v>
      </c>
      <c r="Y574" s="2">
        <v>0.69389999999999996</v>
      </c>
      <c r="Z574" s="2">
        <v>3.0000000000000001E-3</v>
      </c>
      <c r="AA574" s="2">
        <v>0.98794000000000004</v>
      </c>
      <c r="AB574" s="2">
        <v>1.44113</v>
      </c>
      <c r="AC574" s="2">
        <v>6.2305659999999999E-3</v>
      </c>
      <c r="AD574" s="2">
        <v>0.87121000000000004</v>
      </c>
      <c r="AE574" s="2">
        <v>8.9999999999999998E-4</v>
      </c>
      <c r="AF574" s="2">
        <v>-0.70013999999999998</v>
      </c>
      <c r="AG574" s="2">
        <v>1.34</v>
      </c>
      <c r="AH574" s="2">
        <v>0.33</v>
      </c>
      <c r="AI574" s="2">
        <v>0.47599000000000002</v>
      </c>
      <c r="AJ574" s="2">
        <v>2.7999999999999998E-4</v>
      </c>
      <c r="AK574" s="2">
        <v>4506.7</v>
      </c>
      <c r="AL574" s="2">
        <v>4.8</v>
      </c>
      <c r="AM574" s="2">
        <v>3398</v>
      </c>
      <c r="AN574" s="2">
        <v>11</v>
      </c>
      <c r="AO574" s="2">
        <v>16500</v>
      </c>
      <c r="AP574" s="2">
        <v>3700</v>
      </c>
      <c r="AQ574" s="2">
        <v>5122.8</v>
      </c>
      <c r="AR574" s="2">
        <v>2</v>
      </c>
      <c r="AS574">
        <v>5.77</v>
      </c>
      <c r="AT574">
        <v>0.11</v>
      </c>
      <c r="AU574">
        <v>0</v>
      </c>
      <c r="AV574">
        <v>0</v>
      </c>
      <c r="AW574" s="2">
        <v>1.6</v>
      </c>
      <c r="AX574" s="2">
        <v>1.1000000000000001</v>
      </c>
      <c r="AY574" s="2">
        <v>493750</v>
      </c>
      <c r="AZ574" s="2">
        <v>9375</v>
      </c>
      <c r="BA574" s="2">
        <v>234562.5</v>
      </c>
      <c r="BB574" s="2">
        <v>4500</v>
      </c>
      <c r="BC574" s="2">
        <v>252312.5</v>
      </c>
      <c r="BD574" s="2">
        <v>4937.5</v>
      </c>
      <c r="BE574" s="2">
        <v>14006.25</v>
      </c>
      <c r="BF574" s="2">
        <v>262.5</v>
      </c>
      <c r="BG574" s="2">
        <v>116.875</v>
      </c>
      <c r="BH574" s="2">
        <v>19.375</v>
      </c>
      <c r="BI574" s="2">
        <f t="shared" si="23"/>
        <v>18.048930529832916</v>
      </c>
      <c r="BJ574" s="2">
        <f t="shared" si="24"/>
        <v>0.48905410345358574</v>
      </c>
    </row>
    <row r="575" spans="1:62" x14ac:dyDescent="0.25">
      <c r="A575" s="14">
        <v>44546.932547777775</v>
      </c>
      <c r="B575" t="s">
        <v>1411</v>
      </c>
      <c r="C575">
        <v>73285</v>
      </c>
      <c r="D575">
        <v>80998</v>
      </c>
      <c r="E575" t="s">
        <v>132</v>
      </c>
      <c r="F575" t="s">
        <v>588</v>
      </c>
      <c r="G575" t="s">
        <v>1413</v>
      </c>
      <c r="H575" t="s">
        <v>57</v>
      </c>
      <c r="I575" s="1">
        <v>0.93609525462962961</v>
      </c>
      <c r="J575" s="2">
        <v>11.079000000000001</v>
      </c>
      <c r="K575" t="s">
        <v>1411</v>
      </c>
      <c r="L575" s="2">
        <v>0.82299999999999995</v>
      </c>
      <c r="M575" s="2">
        <v>0.748</v>
      </c>
      <c r="N575" s="4">
        <v>1.6085378267716535</v>
      </c>
      <c r="O575" s="4">
        <v>3.298908464177084E-2</v>
      </c>
      <c r="P575" s="5">
        <v>0.871</v>
      </c>
      <c r="Q575" s="5">
        <v>1.7468440113530458E-2</v>
      </c>
      <c r="R575" s="4">
        <v>0.11916027597664811</v>
      </c>
      <c r="S575" s="6">
        <v>-212.03188688432576</v>
      </c>
      <c r="T575" s="6">
        <v>290.10567292136056</v>
      </c>
      <c r="U575" s="17">
        <v>0.7610799790627778</v>
      </c>
      <c r="W575" s="2">
        <v>84.66</v>
      </c>
      <c r="X575" s="2">
        <v>0.39</v>
      </c>
      <c r="Y575" s="2">
        <v>0.70489999999999997</v>
      </c>
      <c r="Z575" s="2">
        <v>3.2000000000000002E-3</v>
      </c>
      <c r="AA575" s="2">
        <v>0.98087999999999997</v>
      </c>
      <c r="AB575" s="2">
        <v>1.418641</v>
      </c>
      <c r="AC575" s="2">
        <v>6.4401349999999996E-3</v>
      </c>
      <c r="AD575" s="2">
        <v>0.871</v>
      </c>
      <c r="AE575" s="2">
        <v>1.2999999999999999E-3</v>
      </c>
      <c r="AF575" s="2">
        <v>-0.23682</v>
      </c>
      <c r="AG575" s="2">
        <v>1.6180000000000001</v>
      </c>
      <c r="AH575" s="2">
        <v>4.7E-2</v>
      </c>
      <c r="AI575" s="2">
        <v>0.4763</v>
      </c>
      <c r="AJ575" s="2">
        <v>1.1000000000000001E-3</v>
      </c>
      <c r="AK575" s="2">
        <v>4518.8</v>
      </c>
      <c r="AL575" s="2">
        <v>4.5999999999999996</v>
      </c>
      <c r="AM575" s="2">
        <v>3439</v>
      </c>
      <c r="AN575" s="2">
        <v>12</v>
      </c>
      <c r="AO575" s="2">
        <v>19440</v>
      </c>
      <c r="AP575" s="2">
        <v>370</v>
      </c>
      <c r="AQ575" s="2">
        <v>5122.3999999999996</v>
      </c>
      <c r="AR575" s="2">
        <v>2.9</v>
      </c>
      <c r="AS575">
        <v>6.56</v>
      </c>
      <c r="AT575">
        <v>0.18</v>
      </c>
      <c r="AU575">
        <v>0</v>
      </c>
      <c r="AV575">
        <v>0</v>
      </c>
      <c r="AW575" s="2">
        <v>1.8079999999999998</v>
      </c>
      <c r="AX575" s="2">
        <v>2.5999999999999999E-2</v>
      </c>
      <c r="AY575" s="2">
        <v>560000</v>
      </c>
      <c r="AZ575" s="2">
        <v>15000</v>
      </c>
      <c r="BA575" s="2">
        <v>272500</v>
      </c>
      <c r="BB575" s="2">
        <v>7500</v>
      </c>
      <c r="BC575" s="2">
        <v>294375</v>
      </c>
      <c r="BD575" s="2">
        <v>8125</v>
      </c>
      <c r="BE575" s="2">
        <v>16293.75</v>
      </c>
      <c r="BF575" s="2">
        <v>350</v>
      </c>
      <c r="BG575" s="2">
        <v>199.375</v>
      </c>
      <c r="BH575" s="2">
        <v>23.125</v>
      </c>
      <c r="BI575" s="2">
        <f t="shared" si="23"/>
        <v>18.117749332191032</v>
      </c>
      <c r="BJ575" s="2">
        <f t="shared" si="24"/>
        <v>0.63366146576127658</v>
      </c>
    </row>
    <row r="576" spans="1:62" x14ac:dyDescent="0.25">
      <c r="A576" s="14">
        <v>44546.604328587964</v>
      </c>
      <c r="B576" t="s">
        <v>1411</v>
      </c>
      <c r="C576">
        <v>73295</v>
      </c>
      <c r="D576">
        <v>80545</v>
      </c>
      <c r="E576" t="s">
        <v>1152</v>
      </c>
      <c r="F576" t="s">
        <v>56</v>
      </c>
      <c r="G576" t="s">
        <v>1414</v>
      </c>
      <c r="H576" t="s">
        <v>57</v>
      </c>
      <c r="I576" s="1">
        <v>0.60787604166666664</v>
      </c>
      <c r="J576" s="2">
        <v>11.026999999999999</v>
      </c>
      <c r="K576" t="s">
        <v>1411</v>
      </c>
      <c r="L576" s="3">
        <v>0.82299999999999995</v>
      </c>
      <c r="M576" s="2">
        <v>0.748</v>
      </c>
      <c r="N576" s="4">
        <v>1.6454001519685042</v>
      </c>
      <c r="O576" s="4">
        <v>3.3119256870352318E-2</v>
      </c>
      <c r="P576" s="5">
        <v>0.871</v>
      </c>
      <c r="Q576" s="5">
        <v>1.7461282885286523E-2</v>
      </c>
      <c r="R576" s="4">
        <v>-0.15768816165907454</v>
      </c>
      <c r="S576" s="6">
        <v>-207.22614494509986</v>
      </c>
      <c r="T576" s="6">
        <v>283.43884491545577</v>
      </c>
      <c r="U576" s="17">
        <v>0.7610799790627778</v>
      </c>
      <c r="W576" s="2">
        <v>84.66</v>
      </c>
      <c r="X576" s="2">
        <v>0.24</v>
      </c>
      <c r="Y576" s="2">
        <v>0.70489999999999997</v>
      </c>
      <c r="Z576" s="2">
        <v>1.6000000000000001E-3</v>
      </c>
      <c r="AA576" s="2">
        <v>0.92737000000000003</v>
      </c>
      <c r="AB576" s="2">
        <v>1.418641</v>
      </c>
      <c r="AC576" s="2">
        <v>3.2200670000000001E-3</v>
      </c>
      <c r="AD576" s="2">
        <v>0.871</v>
      </c>
      <c r="AE576" s="2">
        <v>1.1999999999999999E-3</v>
      </c>
      <c r="AF576" s="2">
        <v>-2.7751000000000001E-2</v>
      </c>
      <c r="AG576" s="2">
        <v>1.6180000000000001</v>
      </c>
      <c r="AH576" s="2">
        <v>1.7000000000000001E-2</v>
      </c>
      <c r="AI576" s="2">
        <v>0.4763</v>
      </c>
      <c r="AJ576" s="2">
        <v>8.3000000000000001E-4</v>
      </c>
      <c r="AK576" s="2">
        <v>4518.8</v>
      </c>
      <c r="AL576" s="2">
        <v>2.8</v>
      </c>
      <c r="AM576" s="2">
        <v>3439.2</v>
      </c>
      <c r="AN576" s="2">
        <v>6</v>
      </c>
      <c r="AO576" s="2">
        <v>19450</v>
      </c>
      <c r="AP576" s="2">
        <v>130</v>
      </c>
      <c r="AQ576" s="2">
        <v>5122.3999999999996</v>
      </c>
      <c r="AR576" s="2">
        <v>2.6</v>
      </c>
      <c r="AS576">
        <v>7.07</v>
      </c>
      <c r="AT576">
        <v>0.19</v>
      </c>
      <c r="AU576">
        <v>0</v>
      </c>
      <c r="AV576">
        <v>0</v>
      </c>
      <c r="AW576" s="2">
        <v>2.1850000000000001</v>
      </c>
      <c r="AX576" s="2">
        <v>3.7999999999999999E-2</v>
      </c>
      <c r="AY576" s="2">
        <v>601875</v>
      </c>
      <c r="AZ576" s="2">
        <v>16875</v>
      </c>
      <c r="BA576" s="2">
        <v>294375</v>
      </c>
      <c r="BB576" s="2">
        <v>8750</v>
      </c>
      <c r="BC576" s="2">
        <v>318750</v>
      </c>
      <c r="BD576" s="2">
        <v>9375</v>
      </c>
      <c r="BE576" s="2">
        <v>17512.5</v>
      </c>
      <c r="BF576" s="2">
        <v>481.25</v>
      </c>
      <c r="BG576" s="2">
        <v>263.75</v>
      </c>
      <c r="BH576" s="2">
        <v>43.75</v>
      </c>
      <c r="BI576" s="2">
        <f t="shared" si="23"/>
        <v>18.264572708953267</v>
      </c>
      <c r="BJ576" s="2">
        <f t="shared" si="24"/>
        <v>0.73518539881445755</v>
      </c>
    </row>
    <row r="577" spans="1:62" x14ac:dyDescent="0.25">
      <c r="A577" s="14">
        <v>44547.434753333335</v>
      </c>
      <c r="B577" t="s">
        <v>1415</v>
      </c>
      <c r="C577">
        <v>79063</v>
      </c>
      <c r="D577">
        <v>44091</v>
      </c>
      <c r="E577" t="s">
        <v>1416</v>
      </c>
      <c r="F577" t="s">
        <v>989</v>
      </c>
      <c r="G577" t="s">
        <v>1417</v>
      </c>
      <c r="H577" t="s">
        <v>829</v>
      </c>
      <c r="I577" s="1">
        <v>0.43831238425925928</v>
      </c>
      <c r="J577" s="2">
        <v>11.029</v>
      </c>
      <c r="K577" t="s">
        <v>1415</v>
      </c>
      <c r="L577" s="2">
        <v>3.99</v>
      </c>
      <c r="M577" s="2">
        <v>-4.0000000000000001E-3</v>
      </c>
      <c r="N577" s="4">
        <v>22.604825196850392</v>
      </c>
      <c r="O577" s="4">
        <v>0.49549658534277585</v>
      </c>
      <c r="P577" s="5">
        <v>0.13020000000000001</v>
      </c>
      <c r="Q577" s="5">
        <v>3.1655672477456549E-3</v>
      </c>
      <c r="R577" s="4">
        <v>-0.34019594130342368</v>
      </c>
      <c r="S577" s="6">
        <v>251.29891233290209</v>
      </c>
      <c r="T577" s="6">
        <v>5.8392675420692726</v>
      </c>
      <c r="U577" s="17">
        <v>0.48370735113136831</v>
      </c>
      <c r="W577" s="2">
        <v>0.90100000000000002</v>
      </c>
      <c r="X577" s="2">
        <v>1.7000000000000001E-2</v>
      </c>
      <c r="Y577" s="2">
        <v>5.0160000000000003E-2</v>
      </c>
      <c r="Z577" s="2">
        <v>4.4999999999999999E-4</v>
      </c>
      <c r="AA577" s="2">
        <v>0.55101999999999995</v>
      </c>
      <c r="AB577" s="2">
        <v>19.936199999999999</v>
      </c>
      <c r="AC577" s="2">
        <v>0.1788535</v>
      </c>
      <c r="AD577" s="2">
        <v>0.13020000000000001</v>
      </c>
      <c r="AE577" s="2">
        <v>1.8E-3</v>
      </c>
      <c r="AF577" s="2">
        <v>-0.1024</v>
      </c>
      <c r="AG577" s="2">
        <v>2.6</v>
      </c>
      <c r="AH577" s="2">
        <v>2.5</v>
      </c>
      <c r="AI577" s="2">
        <v>4.91</v>
      </c>
      <c r="AJ577" s="2">
        <v>0.11</v>
      </c>
      <c r="AK577" s="2">
        <v>652</v>
      </c>
      <c r="AL577" s="2">
        <v>8.8000000000000007</v>
      </c>
      <c r="AM577" s="2">
        <v>315.5</v>
      </c>
      <c r="AN577" s="2">
        <v>2.8</v>
      </c>
      <c r="AO577" s="2">
        <v>36500</v>
      </c>
      <c r="AP577" s="2">
        <v>4900</v>
      </c>
      <c r="AQ577" s="2">
        <v>2099</v>
      </c>
      <c r="AR577" s="2">
        <v>25</v>
      </c>
      <c r="AS577">
        <v>28.69</v>
      </c>
      <c r="AT577">
        <v>0.72</v>
      </c>
      <c r="AU577">
        <v>0</v>
      </c>
      <c r="AV577">
        <v>0</v>
      </c>
      <c r="AW577" s="2">
        <v>-9.0000000000000011E-3</v>
      </c>
      <c r="AX577" s="2">
        <v>2.5999999999999999E-2</v>
      </c>
      <c r="AY577" s="2">
        <v>17631.25</v>
      </c>
      <c r="AZ577" s="2">
        <v>237.5</v>
      </c>
      <c r="BA577" s="2">
        <v>12812.5</v>
      </c>
      <c r="BB577" s="2">
        <v>200</v>
      </c>
      <c r="BC577" s="2">
        <v>92375</v>
      </c>
      <c r="BD577" s="2">
        <v>2062.5</v>
      </c>
      <c r="BE577" s="2">
        <v>556.25</v>
      </c>
      <c r="BF577" s="2">
        <v>15</v>
      </c>
      <c r="BG577" s="2">
        <v>168.125</v>
      </c>
      <c r="BH577" s="2">
        <v>24.375</v>
      </c>
      <c r="BI577" s="2">
        <f t="shared" si="23"/>
        <v>178.47866554348482</v>
      </c>
      <c r="BJ577" s="2">
        <f t="shared" si="24"/>
        <v>6.248529689883827</v>
      </c>
    </row>
    <row r="578" spans="1:62" x14ac:dyDescent="0.25">
      <c r="A578" s="14">
        <v>44546.883094305558</v>
      </c>
      <c r="B578" t="s">
        <v>1415</v>
      </c>
      <c r="C578">
        <v>79520</v>
      </c>
      <c r="D578">
        <v>43376</v>
      </c>
      <c r="E578" t="s">
        <v>1416</v>
      </c>
      <c r="F578" t="s">
        <v>588</v>
      </c>
      <c r="G578" t="s">
        <v>1418</v>
      </c>
      <c r="H578" t="s">
        <v>57</v>
      </c>
      <c r="I578" s="1">
        <v>0.88664178240740743</v>
      </c>
      <c r="J578" s="2">
        <v>11.009</v>
      </c>
      <c r="K578" t="s">
        <v>1415</v>
      </c>
      <c r="L578" s="2">
        <v>2.8679999999999999</v>
      </c>
      <c r="M578" s="2">
        <v>1.7000000000000001E-2</v>
      </c>
      <c r="N578" s="4">
        <v>21.986781732283465</v>
      </c>
      <c r="O578" s="4">
        <v>0.46436472209032098</v>
      </c>
      <c r="P578" s="5">
        <v>0.1532</v>
      </c>
      <c r="Q578" s="5">
        <v>4.4303607076625262E-3</v>
      </c>
      <c r="R578" s="4">
        <v>-0.96557438545279994</v>
      </c>
      <c r="S578" s="6">
        <v>249.88881210506517</v>
      </c>
      <c r="T578" s="6">
        <v>5.9575497886411366</v>
      </c>
      <c r="U578" s="17">
        <v>0.43278748540876966</v>
      </c>
      <c r="W578" s="2">
        <v>1.091</v>
      </c>
      <c r="X578" s="2">
        <v>0.03</v>
      </c>
      <c r="Y578" s="2">
        <v>5.1569999999999998E-2</v>
      </c>
      <c r="Z578" s="2">
        <v>3.5E-4</v>
      </c>
      <c r="AA578" s="2">
        <v>0.77707999999999999</v>
      </c>
      <c r="AB578" s="2">
        <v>19.391120000000001</v>
      </c>
      <c r="AC578" s="2">
        <v>0.13160540000000001</v>
      </c>
      <c r="AD578" s="2">
        <v>0.1532</v>
      </c>
      <c r="AE578" s="2">
        <v>3.2000000000000002E-3</v>
      </c>
      <c r="AF578" s="2">
        <v>-0.67105000000000004</v>
      </c>
      <c r="AG578" s="2">
        <v>1.3</v>
      </c>
      <c r="AH578" s="2">
        <v>1.1000000000000001</v>
      </c>
      <c r="AI578" s="2">
        <v>3.82</v>
      </c>
      <c r="AJ578" s="2">
        <v>0.11</v>
      </c>
      <c r="AK578" s="2">
        <v>749</v>
      </c>
      <c r="AL578" s="2">
        <v>15</v>
      </c>
      <c r="AM578" s="2">
        <v>324.2</v>
      </c>
      <c r="AN578" s="2">
        <v>2.2000000000000002</v>
      </c>
      <c r="AO578" s="2">
        <v>21100</v>
      </c>
      <c r="AP578" s="2">
        <v>4300</v>
      </c>
      <c r="AQ578" s="2">
        <v>2380</v>
      </c>
      <c r="AR578" s="2">
        <v>35</v>
      </c>
      <c r="AS578">
        <v>16.78</v>
      </c>
      <c r="AT578">
        <v>0.33</v>
      </c>
      <c r="AU578">
        <v>0</v>
      </c>
      <c r="AV578">
        <v>0</v>
      </c>
      <c r="AW578" s="2">
        <v>3.3000000000000002E-2</v>
      </c>
      <c r="AX578" s="2">
        <v>2.1999999999999999E-2</v>
      </c>
      <c r="AY578" s="2">
        <v>13168.75</v>
      </c>
      <c r="AZ578" s="2">
        <v>525</v>
      </c>
      <c r="BA578" s="2">
        <v>8925</v>
      </c>
      <c r="BB578" s="2">
        <v>281.25</v>
      </c>
      <c r="BC578" s="2">
        <v>54937.5</v>
      </c>
      <c r="BD578" s="2">
        <v>1062.5</v>
      </c>
      <c r="BE578" s="2">
        <v>461.25</v>
      </c>
      <c r="BF578" s="2">
        <v>26.875</v>
      </c>
      <c r="BG578" s="2">
        <v>234.375</v>
      </c>
      <c r="BH578" s="2">
        <v>21.25</v>
      </c>
      <c r="BI578" s="2">
        <f t="shared" si="23"/>
        <v>134.87338152342986</v>
      </c>
      <c r="BJ578" s="2">
        <f t="shared" si="24"/>
        <v>8.2800831679675966</v>
      </c>
    </row>
    <row r="579" spans="1:62" x14ac:dyDescent="0.25">
      <c r="A579" s="14">
        <v>44546.554726898146</v>
      </c>
      <c r="B579" t="s">
        <v>1415</v>
      </c>
      <c r="C579">
        <v>78793</v>
      </c>
      <c r="D579">
        <v>43520</v>
      </c>
      <c r="E579" t="s">
        <v>1416</v>
      </c>
      <c r="F579" t="s">
        <v>56</v>
      </c>
      <c r="G579" t="s">
        <v>1419</v>
      </c>
      <c r="H579" t="s">
        <v>57</v>
      </c>
      <c r="I579" s="1">
        <v>0.55827430555555557</v>
      </c>
      <c r="J579" s="2">
        <v>11.047000000000001</v>
      </c>
      <c r="K579" t="s">
        <v>1415</v>
      </c>
      <c r="L579" s="3">
        <v>3.78</v>
      </c>
      <c r="M579" s="2">
        <v>4.0000000000000001E-3</v>
      </c>
      <c r="N579" s="4">
        <v>22.930852110236223</v>
      </c>
      <c r="O579" s="4">
        <v>0.50762635059050498</v>
      </c>
      <c r="P579" s="5">
        <v>0.11260000000000001</v>
      </c>
      <c r="Q579" s="5">
        <v>2.7058277846160128E-3</v>
      </c>
      <c r="R579" s="4">
        <v>0.41295811671831079</v>
      </c>
      <c r="S579" s="6">
        <v>253.92335035304427</v>
      </c>
      <c r="T579" s="6">
        <v>5.7971792813828023</v>
      </c>
      <c r="U579" s="17">
        <v>0.54169809154710402</v>
      </c>
      <c r="W579" s="2">
        <v>0.78300000000000003</v>
      </c>
      <c r="X579" s="2">
        <v>0.01</v>
      </c>
      <c r="Y579" s="2">
        <v>5.058E-2</v>
      </c>
      <c r="Z579" s="2">
        <v>4.8000000000000001E-4</v>
      </c>
      <c r="AA579" s="2">
        <v>0.39448</v>
      </c>
      <c r="AB579" s="2">
        <v>19.770659999999999</v>
      </c>
      <c r="AC579" s="2">
        <v>0.18762190000000001</v>
      </c>
      <c r="AD579" s="2">
        <v>0.11260000000000001</v>
      </c>
      <c r="AE579" s="2">
        <v>1.5E-3</v>
      </c>
      <c r="AF579" s="2">
        <v>0.22783</v>
      </c>
      <c r="AG579" s="2">
        <v>-2.2000000000000002</v>
      </c>
      <c r="AH579" s="2">
        <v>3.4</v>
      </c>
      <c r="AI579" s="2">
        <v>6.24</v>
      </c>
      <c r="AJ579" s="2">
        <v>0.17</v>
      </c>
      <c r="AK579" s="2">
        <v>587</v>
      </c>
      <c r="AL579" s="2">
        <v>5.9</v>
      </c>
      <c r="AM579" s="2">
        <v>318.10000000000002</v>
      </c>
      <c r="AN579" s="2">
        <v>3</v>
      </c>
      <c r="AO579" s="2">
        <v>20600</v>
      </c>
      <c r="AP579" s="2">
        <v>4200</v>
      </c>
      <c r="AQ579" s="2">
        <v>1840</v>
      </c>
      <c r="AR579" s="2">
        <v>25</v>
      </c>
      <c r="AS579">
        <v>30.38</v>
      </c>
      <c r="AT579">
        <v>0.81</v>
      </c>
      <c r="AU579">
        <v>0</v>
      </c>
      <c r="AV579">
        <v>0</v>
      </c>
      <c r="AW579" s="2">
        <v>1.0999999999999999E-2</v>
      </c>
      <c r="AX579" s="2">
        <v>0.03</v>
      </c>
      <c r="AY579" s="2">
        <v>13962.5</v>
      </c>
      <c r="AZ579" s="2">
        <v>368.75</v>
      </c>
      <c r="BA579" s="2">
        <v>11550</v>
      </c>
      <c r="BB579" s="2">
        <v>300</v>
      </c>
      <c r="BC579" s="2">
        <v>96812.5</v>
      </c>
      <c r="BD579" s="2">
        <v>2250</v>
      </c>
      <c r="BE579" s="2">
        <v>549.375</v>
      </c>
      <c r="BF579" s="2">
        <v>28.125</v>
      </c>
      <c r="BG579" s="2">
        <v>440</v>
      </c>
      <c r="BH579" s="2">
        <v>53.75</v>
      </c>
      <c r="BI579" s="2">
        <f t="shared" si="23"/>
        <v>216.03057570925614</v>
      </c>
      <c r="BJ579" s="2">
        <f t="shared" si="24"/>
        <v>12.145867708931814</v>
      </c>
    </row>
    <row r="580" spans="1:62" x14ac:dyDescent="0.25">
      <c r="A580" s="14">
        <v>44547.496350497684</v>
      </c>
      <c r="B580" t="s">
        <v>1420</v>
      </c>
      <c r="C580">
        <v>79209</v>
      </c>
      <c r="D580">
        <v>43888</v>
      </c>
      <c r="E580" t="s">
        <v>198</v>
      </c>
      <c r="F580" t="s">
        <v>989</v>
      </c>
      <c r="G580" t="s">
        <v>1421</v>
      </c>
      <c r="H580" t="s">
        <v>829</v>
      </c>
      <c r="I580" s="1">
        <v>0.4999094907407407</v>
      </c>
      <c r="J580" s="2">
        <v>11.007999999999999</v>
      </c>
      <c r="K580" t="s">
        <v>1420</v>
      </c>
      <c r="L580" s="2">
        <v>4.3369999999999997</v>
      </c>
      <c r="M580" s="2">
        <v>6.0000000000000001E-3</v>
      </c>
      <c r="N580" s="4">
        <v>23.378524724409449</v>
      </c>
      <c r="O580" s="4">
        <v>0.55234155422306896</v>
      </c>
      <c r="P580" s="5">
        <v>0.12559999999999999</v>
      </c>
      <c r="Q580" s="5">
        <v>2.9257723766554357E-3</v>
      </c>
      <c r="R580" s="4">
        <v>0</v>
      </c>
      <c r="S580" s="6">
        <v>244.6599416515817</v>
      </c>
      <c r="T580" s="6">
        <v>6.0265023595136498</v>
      </c>
      <c r="U580" s="17">
        <v>0.49048957275307742</v>
      </c>
      <c r="W580" s="2">
        <v>0.84599999999999997</v>
      </c>
      <c r="X580" s="2">
        <v>2.3E-2</v>
      </c>
      <c r="Y580" s="2">
        <v>4.8500000000000001E-2</v>
      </c>
      <c r="Z580" s="2">
        <v>6.0999999999999997E-4</v>
      </c>
      <c r="AA580" s="2">
        <v>0.88146000000000002</v>
      </c>
      <c r="AB580" s="2">
        <v>20.618559999999999</v>
      </c>
      <c r="AC580" s="2">
        <v>0.25932620000000001</v>
      </c>
      <c r="AD580" s="2">
        <v>0.12559999999999999</v>
      </c>
      <c r="AE580" s="2">
        <v>1.5E-3</v>
      </c>
      <c r="AF580" s="2">
        <v>-0.65929000000000004</v>
      </c>
      <c r="AG580" s="2">
        <v>-5.3</v>
      </c>
      <c r="AH580" s="2">
        <v>7</v>
      </c>
      <c r="AI580" s="2">
        <v>5.05</v>
      </c>
      <c r="AJ580" s="2">
        <v>0.13</v>
      </c>
      <c r="AK580" s="2">
        <v>622</v>
      </c>
      <c r="AL580" s="2">
        <v>12</v>
      </c>
      <c r="AM580" s="2">
        <v>305.3</v>
      </c>
      <c r="AN580" s="2">
        <v>3.7</v>
      </c>
      <c r="AO580" s="2">
        <v>33000</v>
      </c>
      <c r="AP580" s="2">
        <v>26000</v>
      </c>
      <c r="AQ580" s="2">
        <v>2037</v>
      </c>
      <c r="AR580" s="2">
        <v>21</v>
      </c>
      <c r="AS580">
        <v>29.15</v>
      </c>
      <c r="AT580">
        <v>0.44</v>
      </c>
      <c r="AU580">
        <v>0</v>
      </c>
      <c r="AV580">
        <v>0</v>
      </c>
      <c r="AW580" s="2">
        <v>1.2E-2</v>
      </c>
      <c r="AX580" s="2">
        <v>2.9000000000000001E-2</v>
      </c>
      <c r="AY580" s="2">
        <v>16250</v>
      </c>
      <c r="AZ580" s="2">
        <v>337.5</v>
      </c>
      <c r="BA580" s="2">
        <v>11868.75</v>
      </c>
      <c r="BB580" s="2">
        <v>206.25</v>
      </c>
      <c r="BC580" s="2">
        <v>88375</v>
      </c>
      <c r="BD580" s="2">
        <v>1125</v>
      </c>
      <c r="BE580" s="2">
        <v>532.5</v>
      </c>
      <c r="BF580" s="2">
        <v>23.125</v>
      </c>
      <c r="BG580" s="2">
        <v>173.125</v>
      </c>
      <c r="BH580" s="2">
        <v>15.625</v>
      </c>
      <c r="BI580" s="2">
        <f t="shared" si="23"/>
        <v>179.38025459549414</v>
      </c>
      <c r="BJ580" s="2">
        <f t="shared" si="24"/>
        <v>8.1177706248137493</v>
      </c>
    </row>
    <row r="581" spans="1:62" x14ac:dyDescent="0.25">
      <c r="A581" s="14">
        <v>44546.945616851852</v>
      </c>
      <c r="B581" t="s">
        <v>1420</v>
      </c>
      <c r="C581">
        <v>79857</v>
      </c>
      <c r="D581">
        <v>43268</v>
      </c>
      <c r="E581" t="s">
        <v>201</v>
      </c>
      <c r="F581" t="s">
        <v>588</v>
      </c>
      <c r="G581" t="s">
        <v>1422</v>
      </c>
      <c r="H581" t="s">
        <v>57</v>
      </c>
      <c r="I581" s="1">
        <v>0.94916435185185188</v>
      </c>
      <c r="J581" s="2">
        <v>11.058</v>
      </c>
      <c r="K581" t="s">
        <v>1420</v>
      </c>
      <c r="L581" s="2">
        <v>2.8969999999999998</v>
      </c>
      <c r="M581" s="2">
        <v>7.0000000000000001E-3</v>
      </c>
      <c r="N581" s="4">
        <v>22.957239685039369</v>
      </c>
      <c r="O581" s="4">
        <v>0.47362146506119113</v>
      </c>
      <c r="P581" s="5">
        <v>0.15310000000000001</v>
      </c>
      <c r="Q581" s="5">
        <v>4.7260812519464793E-3</v>
      </c>
      <c r="R581" s="4">
        <v>1.218279092586283E-2</v>
      </c>
      <c r="S581" s="6">
        <v>239.484278936876</v>
      </c>
      <c r="T581" s="6">
        <v>5.6411961711619112</v>
      </c>
      <c r="U581" s="17">
        <v>0.42870775883443729</v>
      </c>
      <c r="W581" s="2">
        <v>1.042</v>
      </c>
      <c r="X581" s="2">
        <v>2.5000000000000001E-2</v>
      </c>
      <c r="Y581" s="2">
        <v>4.9390000000000003E-2</v>
      </c>
      <c r="Z581" s="2">
        <v>2.5000000000000001E-4</v>
      </c>
      <c r="AA581" s="2">
        <v>0.56394</v>
      </c>
      <c r="AB581" s="2">
        <v>20.24701</v>
      </c>
      <c r="AC581" s="2">
        <v>0.1024854</v>
      </c>
      <c r="AD581" s="2">
        <v>0.15310000000000001</v>
      </c>
      <c r="AE581" s="2">
        <v>3.5999999999999999E-3</v>
      </c>
      <c r="AF581" s="2">
        <v>-0.48149999999999998</v>
      </c>
      <c r="AG581" s="2">
        <v>-2.2999999999999998</v>
      </c>
      <c r="AH581" s="2">
        <v>2.7</v>
      </c>
      <c r="AI581" s="2">
        <v>3.77</v>
      </c>
      <c r="AJ581" s="2">
        <v>0.13</v>
      </c>
      <c r="AK581" s="2">
        <v>725</v>
      </c>
      <c r="AL581" s="2">
        <v>12</v>
      </c>
      <c r="AM581" s="2">
        <v>310.8</v>
      </c>
      <c r="AN581" s="2">
        <v>1.5</v>
      </c>
      <c r="AO581" s="2">
        <v>30000</v>
      </c>
      <c r="AP581" s="2">
        <v>26000</v>
      </c>
      <c r="AQ581" s="2">
        <v>2379</v>
      </c>
      <c r="AR581" s="2">
        <v>39</v>
      </c>
      <c r="AS581">
        <v>22.77</v>
      </c>
      <c r="AT581">
        <v>0.64</v>
      </c>
      <c r="AU581">
        <v>0</v>
      </c>
      <c r="AV581">
        <v>0</v>
      </c>
      <c r="AW581" s="2">
        <v>1.6E-2</v>
      </c>
      <c r="AX581" s="2">
        <v>3.4000000000000002E-2</v>
      </c>
      <c r="AY581" s="2">
        <v>17250</v>
      </c>
      <c r="AZ581" s="2">
        <v>1125</v>
      </c>
      <c r="BA581" s="2">
        <v>11625</v>
      </c>
      <c r="BB581" s="2">
        <v>625</v>
      </c>
      <c r="BC581" s="2">
        <v>72375</v>
      </c>
      <c r="BD581" s="2">
        <v>2000</v>
      </c>
      <c r="BE581" s="2">
        <v>563.125</v>
      </c>
      <c r="BF581" s="2">
        <v>22.5</v>
      </c>
      <c r="BG581" s="2">
        <v>258.125</v>
      </c>
      <c r="BH581" s="2">
        <v>33.125</v>
      </c>
      <c r="BI581" s="2">
        <f t="shared" si="23"/>
        <v>143.67609815283038</v>
      </c>
      <c r="BJ581" s="2">
        <f t="shared" si="24"/>
        <v>6.9798790571546832</v>
      </c>
    </row>
    <row r="582" spans="1:62" x14ac:dyDescent="0.25">
      <c r="A582" s="14">
        <v>44546.617857442128</v>
      </c>
      <c r="B582" t="s">
        <v>1420</v>
      </c>
      <c r="C582">
        <v>79403</v>
      </c>
      <c r="D582">
        <v>43635</v>
      </c>
      <c r="E582" t="s">
        <v>668</v>
      </c>
      <c r="F582" t="s">
        <v>56</v>
      </c>
      <c r="G582" t="s">
        <v>1423</v>
      </c>
      <c r="H582" t="s">
        <v>57</v>
      </c>
      <c r="I582" s="1">
        <v>0.62140486111111104</v>
      </c>
      <c r="J582" s="2">
        <v>11.003</v>
      </c>
      <c r="K582" t="s">
        <v>1420</v>
      </c>
      <c r="L582" s="3">
        <v>3.431</v>
      </c>
      <c r="M582" s="2">
        <v>1E-3</v>
      </c>
      <c r="N582" s="4">
        <v>23.122852440944882</v>
      </c>
      <c r="O582" s="4">
        <v>0.50498255691924088</v>
      </c>
      <c r="P582" s="5">
        <v>0.1166</v>
      </c>
      <c r="Q582" s="5">
        <v>3.34637475486533E-3</v>
      </c>
      <c r="R582" s="4">
        <v>-0.67685455573102882</v>
      </c>
      <c r="S582" s="6">
        <v>250.45383182609231</v>
      </c>
      <c r="T582" s="6">
        <v>5.7144774447574553</v>
      </c>
      <c r="U582" s="17">
        <v>0.52565785917207086</v>
      </c>
      <c r="W582" s="2">
        <v>0.80600000000000005</v>
      </c>
      <c r="X582" s="2">
        <v>2.1999999999999999E-2</v>
      </c>
      <c r="Y582" s="2">
        <v>5.0160000000000003E-2</v>
      </c>
      <c r="Z582" s="2">
        <v>4.4000000000000002E-4</v>
      </c>
      <c r="AA582" s="2">
        <v>0.96992999999999996</v>
      </c>
      <c r="AB582" s="2">
        <v>19.936199999999999</v>
      </c>
      <c r="AC582" s="2">
        <v>0.17487900000000001</v>
      </c>
      <c r="AD582" s="2">
        <v>0.1166</v>
      </c>
      <c r="AE582" s="2">
        <v>2.3999999999999998E-3</v>
      </c>
      <c r="AF582" s="2">
        <v>-0.91335</v>
      </c>
      <c r="AG582" s="2">
        <v>0.6</v>
      </c>
      <c r="AH582" s="2">
        <v>3.6</v>
      </c>
      <c r="AI582" s="2">
        <v>5.91</v>
      </c>
      <c r="AJ582" s="2">
        <v>0.23</v>
      </c>
      <c r="AK582" s="2">
        <v>600</v>
      </c>
      <c r="AL582" s="2">
        <v>12</v>
      </c>
      <c r="AM582" s="2">
        <v>315.5</v>
      </c>
      <c r="AN582" s="2">
        <v>2.7</v>
      </c>
      <c r="AO582" s="2">
        <v>28000</v>
      </c>
      <c r="AP582" s="2">
        <v>11000</v>
      </c>
      <c r="AQ582" s="2">
        <v>1902</v>
      </c>
      <c r="AR582" s="2">
        <v>37</v>
      </c>
      <c r="AS582">
        <v>29.32</v>
      </c>
      <c r="AT582">
        <v>0.49</v>
      </c>
      <c r="AU582">
        <v>0</v>
      </c>
      <c r="AV582">
        <v>0</v>
      </c>
      <c r="AW582" s="2">
        <v>3.0000000000000001E-3</v>
      </c>
      <c r="AX582" s="2">
        <v>2.9000000000000001E-2</v>
      </c>
      <c r="AY582" s="2">
        <v>14187.5</v>
      </c>
      <c r="AZ582" s="2">
        <v>625</v>
      </c>
      <c r="BA582" s="2">
        <v>11537.5</v>
      </c>
      <c r="BB582" s="2">
        <v>293.75</v>
      </c>
      <c r="BC582" s="2">
        <v>93625</v>
      </c>
      <c r="BD582" s="2">
        <v>1500</v>
      </c>
      <c r="BE582" s="2">
        <v>488.125</v>
      </c>
      <c r="BF582" s="2">
        <v>27.5</v>
      </c>
      <c r="BG582" s="2">
        <v>197.5</v>
      </c>
      <c r="BH582" s="2">
        <v>28.75</v>
      </c>
      <c r="BI582" s="2">
        <f t="shared" si="23"/>
        <v>211.49328549665387</v>
      </c>
      <c r="BJ582" s="2">
        <f t="shared" si="24"/>
        <v>12.38754548354461</v>
      </c>
    </row>
    <row r="583" spans="1:62" x14ac:dyDescent="0.25">
      <c r="A583" s="14">
        <v>44546.679129282405</v>
      </c>
      <c r="B583" t="s">
        <v>1424</v>
      </c>
      <c r="C583">
        <v>78943</v>
      </c>
      <c r="D583">
        <v>43745</v>
      </c>
      <c r="E583" t="s">
        <v>1425</v>
      </c>
      <c r="F583" t="s">
        <v>56</v>
      </c>
      <c r="G583" t="s">
        <v>1426</v>
      </c>
      <c r="H583" t="s">
        <v>57</v>
      </c>
      <c r="I583" s="1">
        <v>0.68267673611111113</v>
      </c>
      <c r="J583" s="2">
        <v>11.032999999999999</v>
      </c>
      <c r="K583" t="s">
        <v>1424</v>
      </c>
      <c r="L583" s="3">
        <v>4.46</v>
      </c>
      <c r="M583" s="2">
        <v>1.0999999999999999E-2</v>
      </c>
      <c r="N583" s="4">
        <v>22.854035740157482</v>
      </c>
      <c r="O583" s="4">
        <v>0.61388601189822656</v>
      </c>
      <c r="P583" s="5">
        <v>0.1023</v>
      </c>
      <c r="Q583" s="5">
        <v>2.725090090253898E-3</v>
      </c>
      <c r="R583" s="4">
        <v>-0.60805433016843469</v>
      </c>
      <c r="S583" s="6">
        <v>258.37790890554709</v>
      </c>
      <c r="T583" s="6">
        <v>7.0135057531440106</v>
      </c>
      <c r="U583" s="17">
        <v>0.57828457856771809</v>
      </c>
      <c r="W583" s="2">
        <v>0.72199999999999998</v>
      </c>
      <c r="X583" s="2">
        <v>2.3E-2</v>
      </c>
      <c r="Y583" s="2">
        <v>5.0750000000000003E-2</v>
      </c>
      <c r="Z583" s="2">
        <v>9.1E-4</v>
      </c>
      <c r="AA583" s="2">
        <v>0.61714999999999998</v>
      </c>
      <c r="AB583" s="2">
        <v>19.704429999999999</v>
      </c>
      <c r="AC583" s="2">
        <v>0.35332089999999999</v>
      </c>
      <c r="AD583" s="2">
        <v>0.1023</v>
      </c>
      <c r="AE583" s="2">
        <v>1.8E-3</v>
      </c>
      <c r="AF583" s="2">
        <v>-0.11137</v>
      </c>
      <c r="AG583" s="2">
        <v>-0.2</v>
      </c>
      <c r="AH583" s="2">
        <v>2.2000000000000002</v>
      </c>
      <c r="AI583" s="2">
        <v>7.5</v>
      </c>
      <c r="AJ583" s="2">
        <v>0.32</v>
      </c>
      <c r="AK583" s="2">
        <v>551</v>
      </c>
      <c r="AL583" s="2">
        <v>13</v>
      </c>
      <c r="AM583" s="2">
        <v>319.10000000000002</v>
      </c>
      <c r="AN583" s="2">
        <v>5.6</v>
      </c>
      <c r="AO583" s="2">
        <v>14000</v>
      </c>
      <c r="AP583" s="2">
        <v>12000</v>
      </c>
      <c r="AQ583" s="2">
        <v>1664</v>
      </c>
      <c r="AR583" s="2">
        <v>33</v>
      </c>
      <c r="AS583">
        <v>36.200000000000003</v>
      </c>
      <c r="AT583">
        <v>1</v>
      </c>
      <c r="AU583">
        <v>0</v>
      </c>
      <c r="AV583">
        <v>0</v>
      </c>
      <c r="AW583" s="2">
        <v>2.8000000000000001E-2</v>
      </c>
      <c r="AX583" s="2">
        <v>3.5000000000000003E-2</v>
      </c>
      <c r="AY583" s="2">
        <v>13937.5</v>
      </c>
      <c r="AZ583" s="2">
        <v>481.25</v>
      </c>
      <c r="BA583" s="2">
        <v>12600</v>
      </c>
      <c r="BB583" s="2">
        <v>206.25</v>
      </c>
      <c r="BC583" s="2">
        <v>116125</v>
      </c>
      <c r="BD583" s="2">
        <v>2500</v>
      </c>
      <c r="BE583" s="2">
        <v>485</v>
      </c>
      <c r="BF583" s="2">
        <v>21.25</v>
      </c>
      <c r="BG583" s="2">
        <v>273.125</v>
      </c>
      <c r="BH583" s="2">
        <v>32.5</v>
      </c>
      <c r="BI583" s="2">
        <f t="shared" si="23"/>
        <v>275.0726975874565</v>
      </c>
      <c r="BJ583" s="2">
        <f t="shared" si="24"/>
        <v>13.428456171394236</v>
      </c>
    </row>
    <row r="584" spans="1:62" x14ac:dyDescent="0.25">
      <c r="A584" s="14">
        <v>44546.691746469907</v>
      </c>
      <c r="B584" t="s">
        <v>1427</v>
      </c>
      <c r="C584">
        <v>79078</v>
      </c>
      <c r="D584">
        <v>43745</v>
      </c>
      <c r="E584" t="s">
        <v>1428</v>
      </c>
      <c r="F584" t="s">
        <v>56</v>
      </c>
      <c r="G584" t="s">
        <v>1429</v>
      </c>
      <c r="H584" t="s">
        <v>57</v>
      </c>
      <c r="I584" s="1">
        <v>0.69529398148148147</v>
      </c>
      <c r="J584" s="2">
        <v>11.029</v>
      </c>
      <c r="K584" t="s">
        <v>1427</v>
      </c>
      <c r="L584" s="3">
        <v>4.21</v>
      </c>
      <c r="M584" s="2">
        <v>2.3999999999999998E-3</v>
      </c>
      <c r="N584" s="4">
        <v>22.742006551181102</v>
      </c>
      <c r="O584" s="4">
        <v>0.49360530590349405</v>
      </c>
      <c r="P584" s="5">
        <v>0.12640000000000001</v>
      </c>
      <c r="Q584" s="5">
        <v>3.1033504475002503E-3</v>
      </c>
      <c r="R584" s="4">
        <v>-0.55902765710899516</v>
      </c>
      <c r="S584" s="6">
        <v>251.14137008363519</v>
      </c>
      <c r="T584" s="6">
        <v>5.751514725382072</v>
      </c>
      <c r="U584" s="17">
        <v>0.49567930654102826</v>
      </c>
      <c r="W584" s="2">
        <v>0.89100000000000001</v>
      </c>
      <c r="X584" s="2">
        <v>1.7999999999999999E-2</v>
      </c>
      <c r="Y584" s="2">
        <v>5.0999999999999997E-2</v>
      </c>
      <c r="Z584" s="2">
        <v>4.2999999999999999E-4</v>
      </c>
      <c r="AA584" s="2">
        <v>0.89766999999999997</v>
      </c>
      <c r="AB584" s="2">
        <v>19.607839999999999</v>
      </c>
      <c r="AC584" s="2">
        <v>0.165321</v>
      </c>
      <c r="AD584" s="2">
        <v>0.12640000000000001</v>
      </c>
      <c r="AE584" s="2">
        <v>1.8E-3</v>
      </c>
      <c r="AF584" s="2">
        <v>-0.81296999999999997</v>
      </c>
      <c r="AG584" s="2">
        <v>-3.5</v>
      </c>
      <c r="AH584" s="2">
        <v>6.7</v>
      </c>
      <c r="AI584" s="2">
        <v>5.09</v>
      </c>
      <c r="AJ584" s="2">
        <v>0.1</v>
      </c>
      <c r="AK584" s="2">
        <v>646.6</v>
      </c>
      <c r="AL584" s="2">
        <v>9.6999999999999993</v>
      </c>
      <c r="AM584" s="2">
        <v>320.7</v>
      </c>
      <c r="AN584" s="2">
        <v>2.6</v>
      </c>
      <c r="AO584" s="2">
        <v>28300</v>
      </c>
      <c r="AP584" s="2">
        <v>3200</v>
      </c>
      <c r="AQ584" s="2">
        <v>2047</v>
      </c>
      <c r="AR584" s="2">
        <v>25</v>
      </c>
      <c r="AS584">
        <v>33.049999999999997</v>
      </c>
      <c r="AT584">
        <v>0.64</v>
      </c>
      <c r="AU584">
        <v>0</v>
      </c>
      <c r="AV584">
        <v>0</v>
      </c>
      <c r="AW584" s="2">
        <v>6.0000000000000001E-3</v>
      </c>
      <c r="AX584" s="2">
        <v>1.9E-2</v>
      </c>
      <c r="AY584" s="2">
        <v>19000</v>
      </c>
      <c r="AZ584" s="2">
        <v>687.5</v>
      </c>
      <c r="BA584" s="2">
        <v>14375</v>
      </c>
      <c r="BB584" s="2">
        <v>437.5</v>
      </c>
      <c r="BC584" s="2">
        <v>106875</v>
      </c>
      <c r="BD584" s="2">
        <v>2187.5</v>
      </c>
      <c r="BE584" s="2">
        <v>621.25</v>
      </c>
      <c r="BF584" s="2">
        <v>19.375</v>
      </c>
      <c r="BG584" s="2">
        <v>208.125</v>
      </c>
      <c r="BH584" s="2">
        <v>28.125</v>
      </c>
      <c r="BI584" s="2">
        <f t="shared" si="23"/>
        <v>186.3992906250582</v>
      </c>
      <c r="BJ584" s="2">
        <f t="shared" si="24"/>
        <v>6.9533904928896204</v>
      </c>
    </row>
    <row r="585" spans="1:62" x14ac:dyDescent="0.25">
      <c r="A585" s="14">
        <v>44546.696408495372</v>
      </c>
      <c r="B585" t="s">
        <v>1430</v>
      </c>
      <c r="C585">
        <v>79213</v>
      </c>
      <c r="D585">
        <v>43745</v>
      </c>
      <c r="E585" t="s">
        <v>1431</v>
      </c>
      <c r="F585" t="s">
        <v>56</v>
      </c>
      <c r="G585" t="s">
        <v>1432</v>
      </c>
      <c r="H585" t="s">
        <v>57</v>
      </c>
      <c r="I585" s="1">
        <v>0.69995590277777786</v>
      </c>
      <c r="J585" s="2">
        <v>11.077999999999999</v>
      </c>
      <c r="K585" t="s">
        <v>1430</v>
      </c>
      <c r="L585" s="3">
        <v>3.8159999999999998</v>
      </c>
      <c r="M585" s="2">
        <v>-5.0000000000000001E-3</v>
      </c>
      <c r="N585" s="4">
        <v>22.304664732283467</v>
      </c>
      <c r="O585" s="4">
        <v>0.4779508165902448</v>
      </c>
      <c r="P585" s="5">
        <v>0.1386</v>
      </c>
      <c r="Q585" s="5">
        <v>3.0205933192007164E-3</v>
      </c>
      <c r="R585" s="4">
        <v>-0.27712950938501396</v>
      </c>
      <c r="S585" s="6">
        <v>251.61968120487532</v>
      </c>
      <c r="T585" s="6">
        <v>5.7969516486760275</v>
      </c>
      <c r="U585" s="17">
        <v>0.46633540258191253</v>
      </c>
      <c r="W585" s="2">
        <v>0.99399999999999999</v>
      </c>
      <c r="X585" s="2">
        <v>1.2999999999999999E-2</v>
      </c>
      <c r="Y585" s="2">
        <v>5.1999999999999998E-2</v>
      </c>
      <c r="Z585" s="2">
        <v>4.0000000000000002E-4</v>
      </c>
      <c r="AA585" s="2">
        <v>0.78791</v>
      </c>
      <c r="AB585" s="2">
        <v>19.23077</v>
      </c>
      <c r="AC585" s="2">
        <v>0.147929</v>
      </c>
      <c r="AD585" s="2">
        <v>0.1386</v>
      </c>
      <c r="AE585" s="2">
        <v>1.1999999999999999E-3</v>
      </c>
      <c r="AF585" s="2">
        <v>-0.49142999999999998</v>
      </c>
      <c r="AG585" s="2">
        <v>-2.1</v>
      </c>
      <c r="AH585" s="2">
        <v>3.5</v>
      </c>
      <c r="AI585" s="2">
        <v>4.407</v>
      </c>
      <c r="AJ585" s="2">
        <v>5.6000000000000001E-2</v>
      </c>
      <c r="AK585" s="2">
        <v>700.5</v>
      </c>
      <c r="AL585" s="2">
        <v>6.8</v>
      </c>
      <c r="AM585" s="2">
        <v>326.8</v>
      </c>
      <c r="AN585" s="2">
        <v>2.4</v>
      </c>
      <c r="AO585" s="2">
        <v>28000</v>
      </c>
      <c r="AP585" s="2">
        <v>19000</v>
      </c>
      <c r="AQ585" s="2">
        <v>2208</v>
      </c>
      <c r="AR585" s="2">
        <v>15</v>
      </c>
      <c r="AS585">
        <v>30.05</v>
      </c>
      <c r="AT585">
        <v>0.54</v>
      </c>
      <c r="AU585">
        <v>0</v>
      </c>
      <c r="AV585">
        <v>0</v>
      </c>
      <c r="AW585" s="2">
        <v>-1.2E-2</v>
      </c>
      <c r="AX585" s="2">
        <v>3.2000000000000001E-2</v>
      </c>
      <c r="AY585" s="2">
        <v>20225</v>
      </c>
      <c r="AZ585" s="2">
        <v>431.25</v>
      </c>
      <c r="BA585" s="2">
        <v>14387.5</v>
      </c>
      <c r="BB585" s="2">
        <v>175</v>
      </c>
      <c r="BC585" s="2">
        <v>98500</v>
      </c>
      <c r="BD585" s="2">
        <v>1687.5</v>
      </c>
      <c r="BE585" s="2">
        <v>670.625</v>
      </c>
      <c r="BF585" s="2">
        <v>26.25</v>
      </c>
      <c r="BG585" s="2">
        <v>230.625</v>
      </c>
      <c r="BH585" s="2">
        <v>19.375</v>
      </c>
      <c r="BI585" s="2">
        <f t="shared" si="23"/>
        <v>159.49757242477907</v>
      </c>
      <c r="BJ585" s="2">
        <f t="shared" si="24"/>
        <v>6.8149472554123252</v>
      </c>
    </row>
    <row r="586" spans="1:62" x14ac:dyDescent="0.25">
      <c r="A586" s="14">
        <v>44547.447179606483</v>
      </c>
      <c r="B586" t="s">
        <v>1433</v>
      </c>
      <c r="C586">
        <v>79031</v>
      </c>
      <c r="D586">
        <v>43966</v>
      </c>
      <c r="E586" t="s">
        <v>1387</v>
      </c>
      <c r="F586" t="s">
        <v>989</v>
      </c>
      <c r="G586" t="s">
        <v>1434</v>
      </c>
      <c r="H586" t="s">
        <v>829</v>
      </c>
      <c r="I586" s="1">
        <v>0.45073865740740743</v>
      </c>
      <c r="J586" s="2">
        <v>11.058</v>
      </c>
      <c r="K586" t="s">
        <v>1433</v>
      </c>
      <c r="L586" s="2">
        <v>3.46</v>
      </c>
      <c r="M586" s="2">
        <v>-8.0000000000000002E-3</v>
      </c>
      <c r="N586" s="4">
        <v>21.876491338582674</v>
      </c>
      <c r="O586" s="4">
        <v>0.51420206052263495</v>
      </c>
      <c r="P586" s="5">
        <v>0.13489999999999999</v>
      </c>
      <c r="Q586" s="5">
        <v>3.1367505479396986E-3</v>
      </c>
      <c r="R586" s="4">
        <v>-0.64309870865058205</v>
      </c>
      <c r="S586" s="6">
        <v>257.83810328054415</v>
      </c>
      <c r="T586" s="6">
        <v>6.4023882827686256</v>
      </c>
      <c r="U586" s="17">
        <v>0.4778163182692175</v>
      </c>
      <c r="W586" s="2">
        <v>0.95699999999999996</v>
      </c>
      <c r="X586" s="2">
        <v>2.1000000000000001E-2</v>
      </c>
      <c r="Y586" s="2">
        <v>5.1830000000000001E-2</v>
      </c>
      <c r="Z586" s="2">
        <v>6.4000000000000005E-4</v>
      </c>
      <c r="AA586" s="2">
        <v>0.80159999999999998</v>
      </c>
      <c r="AB586" s="2">
        <v>19.293849999999999</v>
      </c>
      <c r="AC586" s="2">
        <v>0.2382416</v>
      </c>
      <c r="AD586" s="2">
        <v>0.13489999999999999</v>
      </c>
      <c r="AE586" s="2">
        <v>1.6000000000000001E-3</v>
      </c>
      <c r="AF586" s="2">
        <v>-0.27417000000000002</v>
      </c>
      <c r="AG586" s="2">
        <v>-1.3</v>
      </c>
      <c r="AH586" s="2">
        <v>1.6</v>
      </c>
      <c r="AI586" s="2">
        <v>4.6500000000000004</v>
      </c>
      <c r="AJ586" s="2">
        <v>0.1</v>
      </c>
      <c r="AK586" s="2">
        <v>682</v>
      </c>
      <c r="AL586" s="2">
        <v>11</v>
      </c>
      <c r="AM586" s="2">
        <v>325.7</v>
      </c>
      <c r="AN586" s="2">
        <v>3.9</v>
      </c>
      <c r="AO586" s="2">
        <v>24000</v>
      </c>
      <c r="AP586" s="2">
        <v>14000</v>
      </c>
      <c r="AQ586" s="2">
        <v>2162</v>
      </c>
      <c r="AR586" s="2">
        <v>21</v>
      </c>
      <c r="AS586">
        <v>27.17</v>
      </c>
      <c r="AT586">
        <v>0.96</v>
      </c>
      <c r="AU586">
        <v>0</v>
      </c>
      <c r="AV586">
        <v>0</v>
      </c>
      <c r="AW586" s="2">
        <v>-1.9E-2</v>
      </c>
      <c r="AX586" s="2">
        <v>3.1E-2</v>
      </c>
      <c r="AY586" s="2">
        <v>17943.75</v>
      </c>
      <c r="AZ586" s="2">
        <v>456.25</v>
      </c>
      <c r="BA586" s="2">
        <v>12862.5</v>
      </c>
      <c r="BB586" s="2">
        <v>362.5</v>
      </c>
      <c r="BC586" s="2">
        <v>90875</v>
      </c>
      <c r="BD586" s="2">
        <v>2125</v>
      </c>
      <c r="BE586" s="2">
        <v>546.875</v>
      </c>
      <c r="BF586" s="2">
        <v>25</v>
      </c>
      <c r="BG586" s="2">
        <v>164.375</v>
      </c>
      <c r="BH586" s="2">
        <v>25</v>
      </c>
      <c r="BI586" s="2">
        <f t="shared" si="23"/>
        <v>178.51648123470181</v>
      </c>
      <c r="BJ586" s="2">
        <f t="shared" si="24"/>
        <v>9.1664285788283468</v>
      </c>
    </row>
    <row r="587" spans="1:62" x14ac:dyDescent="0.25">
      <c r="A587" s="14">
        <v>44546.896183854165</v>
      </c>
      <c r="B587" t="s">
        <v>1433</v>
      </c>
      <c r="C587">
        <v>79664</v>
      </c>
      <c r="D587">
        <v>43316</v>
      </c>
      <c r="E587" t="s">
        <v>141</v>
      </c>
      <c r="F587" t="s">
        <v>588</v>
      </c>
      <c r="G587" t="s">
        <v>1435</v>
      </c>
      <c r="H587" t="s">
        <v>57</v>
      </c>
      <c r="I587" s="1">
        <v>0.89973124999999998</v>
      </c>
      <c r="J587" s="2">
        <v>11.055999999999999</v>
      </c>
      <c r="K587" t="s">
        <v>1433</v>
      </c>
      <c r="L587" s="2">
        <v>2.5830000000000002</v>
      </c>
      <c r="M587" s="2">
        <v>2.7000000000000001E-3</v>
      </c>
      <c r="N587" s="4">
        <v>22.29371716535433</v>
      </c>
      <c r="O587" s="4">
        <v>0.52913328851060615</v>
      </c>
      <c r="P587" s="5">
        <v>0.12280000000000001</v>
      </c>
      <c r="Q587" s="5">
        <v>4.6088974820449203E-3</v>
      </c>
      <c r="R587" s="4">
        <v>-0.37858678873251433</v>
      </c>
      <c r="S587" s="6">
        <v>257.42229518457066</v>
      </c>
      <c r="T587" s="6">
        <v>6.4700398156280023</v>
      </c>
      <c r="U587" s="17">
        <v>0.50840045101349185</v>
      </c>
      <c r="W587" s="2">
        <v>0.85799999999999998</v>
      </c>
      <c r="X587" s="2">
        <v>3.3000000000000002E-2</v>
      </c>
      <c r="Y587" s="2">
        <v>5.0860000000000002E-2</v>
      </c>
      <c r="Z587" s="2">
        <v>6.4999999999999997E-4</v>
      </c>
      <c r="AA587" s="2">
        <v>0.79166000000000003</v>
      </c>
      <c r="AB587" s="2">
        <v>19.661819999999999</v>
      </c>
      <c r="AC587" s="2">
        <v>0.25128159999999999</v>
      </c>
      <c r="AD587" s="2">
        <v>0.12280000000000001</v>
      </c>
      <c r="AE587" s="2">
        <v>3.8999999999999998E-3</v>
      </c>
      <c r="AF587" s="2">
        <v>-0.67186999999999997</v>
      </c>
      <c r="AG587" s="2">
        <v>-12</v>
      </c>
      <c r="AH587" s="2">
        <v>30</v>
      </c>
      <c r="AI587" s="2">
        <v>5.42</v>
      </c>
      <c r="AJ587" s="2">
        <v>0.28999999999999998</v>
      </c>
      <c r="AK587" s="2">
        <v>629</v>
      </c>
      <c r="AL587" s="2">
        <v>18</v>
      </c>
      <c r="AM587" s="2">
        <v>319.8</v>
      </c>
      <c r="AN587" s="2">
        <v>4</v>
      </c>
      <c r="AO587" s="2">
        <v>52000</v>
      </c>
      <c r="AP587" s="2">
        <v>42000</v>
      </c>
      <c r="AQ587" s="2">
        <v>1994</v>
      </c>
      <c r="AR587" s="2">
        <v>56</v>
      </c>
      <c r="AS587">
        <v>21.11</v>
      </c>
      <c r="AT587">
        <v>0.73</v>
      </c>
      <c r="AU587">
        <v>0</v>
      </c>
      <c r="AV587">
        <v>0</v>
      </c>
      <c r="AW587" s="2">
        <v>7.0000000000000001E-3</v>
      </c>
      <c r="AX587" s="2">
        <v>1.4999999999999999E-2</v>
      </c>
      <c r="AY587" s="2">
        <v>11368.75</v>
      </c>
      <c r="AZ587" s="2">
        <v>587.5</v>
      </c>
      <c r="BA587" s="2">
        <v>8818.75</v>
      </c>
      <c r="BB587" s="2">
        <v>331.25</v>
      </c>
      <c r="BC587" s="2">
        <v>67812.5</v>
      </c>
      <c r="BD587" s="2">
        <v>1812.5</v>
      </c>
      <c r="BE587" s="2">
        <v>411.25</v>
      </c>
      <c r="BF587" s="2">
        <v>25</v>
      </c>
      <c r="BG587" s="2">
        <v>250.625</v>
      </c>
      <c r="BH587" s="2">
        <v>12.5</v>
      </c>
      <c r="BI587" s="2">
        <f t="shared" si="23"/>
        <v>191.78405742967061</v>
      </c>
      <c r="BJ587" s="2">
        <f t="shared" si="24"/>
        <v>12.7357455728111</v>
      </c>
    </row>
    <row r="588" spans="1:62" x14ac:dyDescent="0.25">
      <c r="A588" s="14">
        <v>44546.567017094909</v>
      </c>
      <c r="B588" t="s">
        <v>1433</v>
      </c>
      <c r="C588">
        <v>78928</v>
      </c>
      <c r="D588">
        <v>43520</v>
      </c>
      <c r="E588" t="s">
        <v>1387</v>
      </c>
      <c r="F588" t="s">
        <v>56</v>
      </c>
      <c r="G588" t="s">
        <v>1436</v>
      </c>
      <c r="H588" t="s">
        <v>57</v>
      </c>
      <c r="I588" s="1">
        <v>0.57056458333333337</v>
      </c>
      <c r="J588" s="2">
        <v>11.012</v>
      </c>
      <c r="K588" t="s">
        <v>1433</v>
      </c>
      <c r="L588" s="3">
        <v>2.8849999999999998</v>
      </c>
      <c r="M588" s="2">
        <v>-1.2999999999999999E-3</v>
      </c>
      <c r="N588" s="4">
        <v>21.28150965354331</v>
      </c>
      <c r="O588" s="4">
        <v>0.46351247185631056</v>
      </c>
      <c r="P588" s="5">
        <v>0.14660000000000001</v>
      </c>
      <c r="Q588" s="5">
        <v>3.8531317132950438E-3</v>
      </c>
      <c r="R588" s="4">
        <v>-0.62378850843611533</v>
      </c>
      <c r="S588" s="6">
        <v>260.55049113247713</v>
      </c>
      <c r="T588" s="6">
        <v>6.2279235814078753</v>
      </c>
      <c r="U588" s="17">
        <v>0.45120240541156276</v>
      </c>
      <c r="W588" s="2">
        <v>1.1100000000000001</v>
      </c>
      <c r="X588" s="2">
        <v>2.5999999999999999E-2</v>
      </c>
      <c r="Y588" s="2">
        <v>5.45E-2</v>
      </c>
      <c r="Z588" s="2">
        <v>4.6999999999999999E-4</v>
      </c>
      <c r="AA588" s="2">
        <v>0.27783999999999998</v>
      </c>
      <c r="AB588" s="2">
        <v>18.34862</v>
      </c>
      <c r="AC588" s="2">
        <v>0.15823580000000001</v>
      </c>
      <c r="AD588" s="2">
        <v>0.14660000000000001</v>
      </c>
      <c r="AE588" s="2">
        <v>2.5000000000000001E-3</v>
      </c>
      <c r="AF588" s="2">
        <v>0.10203</v>
      </c>
      <c r="AG588" s="2">
        <v>-1.5</v>
      </c>
      <c r="AH588" s="2">
        <v>6.9</v>
      </c>
      <c r="AI588" s="2">
        <v>4.0250000000000004</v>
      </c>
      <c r="AJ588" s="2">
        <v>9.8000000000000004E-2</v>
      </c>
      <c r="AK588" s="2">
        <v>758</v>
      </c>
      <c r="AL588" s="2">
        <v>13</v>
      </c>
      <c r="AM588" s="2">
        <v>342.1</v>
      </c>
      <c r="AN588" s="2">
        <v>2.8</v>
      </c>
      <c r="AO588" s="2">
        <v>44000</v>
      </c>
      <c r="AP588" s="2">
        <v>19000</v>
      </c>
      <c r="AQ588" s="2">
        <v>2305</v>
      </c>
      <c r="AR588" s="2">
        <v>29</v>
      </c>
      <c r="AS588">
        <v>24.58</v>
      </c>
      <c r="AT588">
        <v>0.64</v>
      </c>
      <c r="AU588">
        <v>0</v>
      </c>
      <c r="AV588">
        <v>0</v>
      </c>
      <c r="AW588" s="2">
        <v>-4.0000000000000001E-3</v>
      </c>
      <c r="AX588" s="2">
        <v>2.3E-2</v>
      </c>
      <c r="AY588" s="2">
        <v>19056.25</v>
      </c>
      <c r="AZ588" s="2">
        <v>618.75</v>
      </c>
      <c r="BA588" s="2">
        <v>13300</v>
      </c>
      <c r="BB588" s="2">
        <v>418.75</v>
      </c>
      <c r="BC588" s="2">
        <v>85125</v>
      </c>
      <c r="BD588" s="2">
        <v>1937.5</v>
      </c>
      <c r="BE588" s="2">
        <v>651.875</v>
      </c>
      <c r="BF588" s="2">
        <v>21.25</v>
      </c>
      <c r="BG588" s="2">
        <v>357.5</v>
      </c>
      <c r="BH588" s="2">
        <v>23.125</v>
      </c>
      <c r="BI588" s="2">
        <f t="shared" si="23"/>
        <v>149.44077276906219</v>
      </c>
      <c r="BJ588" s="2">
        <f t="shared" si="24"/>
        <v>5.9414585922088516</v>
      </c>
    </row>
    <row r="589" spans="1:62" x14ac:dyDescent="0.25">
      <c r="A589" s="14">
        <v>44546.98257443287</v>
      </c>
      <c r="B589" t="s">
        <v>1437</v>
      </c>
      <c r="C589">
        <v>79790</v>
      </c>
      <c r="D589">
        <v>43376</v>
      </c>
      <c r="E589" t="s">
        <v>381</v>
      </c>
      <c r="F589" t="s">
        <v>588</v>
      </c>
      <c r="G589" t="s">
        <v>1438</v>
      </c>
      <c r="H589" t="s">
        <v>57</v>
      </c>
      <c r="I589" s="1">
        <v>0.98612187499999993</v>
      </c>
      <c r="J589" s="2">
        <v>11.007</v>
      </c>
      <c r="K589" t="s">
        <v>1437</v>
      </c>
      <c r="L589" s="2">
        <v>1.804</v>
      </c>
      <c r="M589" s="2">
        <v>-1E-3</v>
      </c>
      <c r="N589" s="4">
        <v>22.672629921259841</v>
      </c>
      <c r="O589" s="4">
        <v>0.47893562884357255</v>
      </c>
      <c r="P589" s="5">
        <v>0.1226</v>
      </c>
      <c r="Q589" s="5">
        <v>3.4310791305360473E-3</v>
      </c>
      <c r="R589" s="4">
        <v>-0.48631009797102859</v>
      </c>
      <c r="S589" s="6">
        <v>253.24402163097756</v>
      </c>
      <c r="T589" s="6">
        <v>5.6575012191167326</v>
      </c>
      <c r="U589" s="17">
        <v>0.50539377794194074</v>
      </c>
      <c r="W589" s="2">
        <v>0.84599999999999997</v>
      </c>
      <c r="X589" s="2">
        <v>0.02</v>
      </c>
      <c r="Y589" s="2">
        <v>5.0009999999999999E-2</v>
      </c>
      <c r="Z589" s="2">
        <v>3.4000000000000002E-4</v>
      </c>
      <c r="AA589" s="2">
        <v>0.71799000000000002</v>
      </c>
      <c r="AB589" s="2">
        <v>19.995999999999999</v>
      </c>
      <c r="AC589" s="2">
        <v>0.1359456</v>
      </c>
      <c r="AD589" s="2">
        <v>0.1226</v>
      </c>
      <c r="AE589" s="2">
        <v>2.3999999999999998E-3</v>
      </c>
      <c r="AF589" s="2">
        <v>-0.58606999999999998</v>
      </c>
      <c r="AG589" s="2">
        <v>0.4</v>
      </c>
      <c r="AH589" s="2">
        <v>2</v>
      </c>
      <c r="AI589" s="2">
        <v>5.46</v>
      </c>
      <c r="AJ589" s="2">
        <v>0.23</v>
      </c>
      <c r="AK589" s="2">
        <v>622</v>
      </c>
      <c r="AL589" s="2">
        <v>11</v>
      </c>
      <c r="AM589" s="2">
        <v>314.60000000000002</v>
      </c>
      <c r="AN589" s="2">
        <v>2.1</v>
      </c>
      <c r="AO589" s="2">
        <v>12000</v>
      </c>
      <c r="AP589" s="2">
        <v>17000</v>
      </c>
      <c r="AQ589" s="2">
        <v>1993</v>
      </c>
      <c r="AR589" s="2">
        <v>35</v>
      </c>
      <c r="AS589">
        <v>13.56</v>
      </c>
      <c r="AT589">
        <v>0.4</v>
      </c>
      <c r="AU589">
        <v>0</v>
      </c>
      <c r="AV589">
        <v>0</v>
      </c>
      <c r="AW589" s="2">
        <v>-2E-3</v>
      </c>
      <c r="AX589" s="2">
        <v>2.5999999999999999E-2</v>
      </c>
      <c r="AY589" s="2">
        <v>7256.25</v>
      </c>
      <c r="AZ589" s="2">
        <v>468.75</v>
      </c>
      <c r="BA589" s="2">
        <v>5587.5</v>
      </c>
      <c r="BB589" s="2">
        <v>231.25</v>
      </c>
      <c r="BC589" s="2">
        <v>43000</v>
      </c>
      <c r="BD589" s="2">
        <v>1187.5</v>
      </c>
      <c r="BE589" s="2">
        <v>282.5</v>
      </c>
      <c r="BF589" s="2">
        <v>23.125</v>
      </c>
      <c r="BG589" s="2">
        <v>183.125</v>
      </c>
      <c r="BH589" s="2">
        <v>18.75</v>
      </c>
      <c r="BI589" s="2">
        <f t="shared" si="23"/>
        <v>178.89254524413064</v>
      </c>
      <c r="BJ589" s="2">
        <f t="shared" si="24"/>
        <v>15.454760541609925</v>
      </c>
    </row>
    <row r="590" spans="1:62" x14ac:dyDescent="0.25">
      <c r="A590" s="14">
        <v>44546.653895636577</v>
      </c>
      <c r="B590" t="s">
        <v>1437</v>
      </c>
      <c r="C590">
        <v>79063</v>
      </c>
      <c r="D590">
        <v>43520</v>
      </c>
      <c r="E590" t="s">
        <v>867</v>
      </c>
      <c r="F590" t="s">
        <v>56</v>
      </c>
      <c r="G590" t="s">
        <v>1439</v>
      </c>
      <c r="H590" t="s">
        <v>57</v>
      </c>
      <c r="I590" s="1">
        <v>0.6574430555555556</v>
      </c>
      <c r="J590" s="2">
        <v>11.007</v>
      </c>
      <c r="K590" t="s">
        <v>1437</v>
      </c>
      <c r="L590" s="3">
        <v>2.9630000000000001</v>
      </c>
      <c r="M590" s="2">
        <v>2E-3</v>
      </c>
      <c r="N590" s="4">
        <v>22.104870259842521</v>
      </c>
      <c r="O590" s="4">
        <v>0.47164083519019445</v>
      </c>
      <c r="P590" s="5">
        <v>0.14099999999999999</v>
      </c>
      <c r="Q590" s="5">
        <v>3.4572243201736273E-3</v>
      </c>
      <c r="R590" s="4">
        <v>-0.422940894142112</v>
      </c>
      <c r="S590" s="6">
        <v>252.99540622039336</v>
      </c>
      <c r="T590" s="6">
        <v>5.8617996202712428</v>
      </c>
      <c r="U590" s="17">
        <v>0.46112723387081062</v>
      </c>
      <c r="W590" s="2">
        <v>1.022</v>
      </c>
      <c r="X590" s="2">
        <v>1.9E-2</v>
      </c>
      <c r="Y590" s="2">
        <v>5.2470000000000003E-2</v>
      </c>
      <c r="Z590" s="2">
        <v>3.8999999999999999E-4</v>
      </c>
      <c r="AA590" s="2">
        <v>0.76290999999999998</v>
      </c>
      <c r="AB590" s="2">
        <v>19.058509999999998</v>
      </c>
      <c r="AC590" s="2">
        <v>0.14165839999999999</v>
      </c>
      <c r="AD590" s="2">
        <v>0.14099999999999999</v>
      </c>
      <c r="AE590" s="2">
        <v>2E-3</v>
      </c>
      <c r="AF590" s="2">
        <v>-0.37469999999999998</v>
      </c>
      <c r="AG590" s="2">
        <v>2.2999999999999998</v>
      </c>
      <c r="AH590" s="2">
        <v>6.3</v>
      </c>
      <c r="AI590" s="2">
        <v>4.282</v>
      </c>
      <c r="AJ590" s="2">
        <v>9.0999999999999998E-2</v>
      </c>
      <c r="AK590" s="2">
        <v>714.7</v>
      </c>
      <c r="AL590" s="2">
        <v>9.6999999999999993</v>
      </c>
      <c r="AM590" s="2">
        <v>329.7</v>
      </c>
      <c r="AN590" s="2">
        <v>2.4</v>
      </c>
      <c r="AO590" s="2">
        <v>43000</v>
      </c>
      <c r="AP590" s="2">
        <v>25000</v>
      </c>
      <c r="AQ590" s="2">
        <v>2239</v>
      </c>
      <c r="AR590" s="2">
        <v>24</v>
      </c>
      <c r="AS590">
        <v>24.53</v>
      </c>
      <c r="AT590">
        <v>0.71</v>
      </c>
      <c r="AU590">
        <v>0</v>
      </c>
      <c r="AV590">
        <v>0</v>
      </c>
      <c r="AW590" s="2">
        <v>5.0000000000000001E-3</v>
      </c>
      <c r="AX590" s="2">
        <v>2.8000000000000001E-2</v>
      </c>
      <c r="AY590" s="2">
        <v>17000</v>
      </c>
      <c r="AZ590" s="2">
        <v>687.5</v>
      </c>
      <c r="BA590" s="2">
        <v>12006.25</v>
      </c>
      <c r="BB590" s="2">
        <v>318.75</v>
      </c>
      <c r="BC590" s="2">
        <v>81250</v>
      </c>
      <c r="BD590" s="2">
        <v>2125</v>
      </c>
      <c r="BE590" s="2">
        <v>581.25</v>
      </c>
      <c r="BF590" s="2">
        <v>29.375</v>
      </c>
      <c r="BG590" s="2">
        <v>290.625</v>
      </c>
      <c r="BH590" s="2">
        <v>25.625</v>
      </c>
      <c r="BI590" s="2">
        <f t="shared" si="23"/>
        <v>157.95566677856786</v>
      </c>
      <c r="BJ590" s="2">
        <f t="shared" si="24"/>
        <v>8.9883244520369381</v>
      </c>
    </row>
    <row r="591" spans="1:62" x14ac:dyDescent="0.25">
      <c r="A591" s="14">
        <v>44547.459003773147</v>
      </c>
      <c r="B591" t="s">
        <v>1440</v>
      </c>
      <c r="C591">
        <v>79278</v>
      </c>
      <c r="D591">
        <v>43996</v>
      </c>
      <c r="E591" t="s">
        <v>1396</v>
      </c>
      <c r="F591" t="s">
        <v>989</v>
      </c>
      <c r="G591" t="s">
        <v>1441</v>
      </c>
      <c r="H591" t="s">
        <v>829</v>
      </c>
      <c r="I591" s="1">
        <v>0.46256284722222224</v>
      </c>
      <c r="J591" s="2">
        <v>11.007</v>
      </c>
      <c r="K591" t="s">
        <v>1440</v>
      </c>
      <c r="L591" s="2">
        <v>3.9</v>
      </c>
      <c r="M591" s="2">
        <v>-8.5000000000000006E-3</v>
      </c>
      <c r="N591" s="4">
        <v>21.868044094488191</v>
      </c>
      <c r="O591" s="4">
        <v>0.45529503592129617</v>
      </c>
      <c r="P591" s="5">
        <v>0.13450000000000001</v>
      </c>
      <c r="Q591" s="5">
        <v>2.9062174729362566E-3</v>
      </c>
      <c r="R591" s="4">
        <v>-8.1281952836905758E-2</v>
      </c>
      <c r="S591" s="6">
        <v>258.08301354237415</v>
      </c>
      <c r="T591" s="6">
        <v>5.7540703414458161</v>
      </c>
      <c r="U591" s="17">
        <v>0.47618638962034165</v>
      </c>
      <c r="W591" s="2">
        <v>0.96199999999999997</v>
      </c>
      <c r="X591" s="2">
        <v>0.01</v>
      </c>
      <c r="Y591" s="2">
        <v>5.185E-2</v>
      </c>
      <c r="Z591" s="2">
        <v>2.9999999999999997E-4</v>
      </c>
      <c r="AA591" s="2">
        <v>0.57357000000000002</v>
      </c>
      <c r="AB591" s="2">
        <v>19.2864</v>
      </c>
      <c r="AC591" s="2">
        <v>0.1115896</v>
      </c>
      <c r="AD591" s="2">
        <v>0.13450000000000001</v>
      </c>
      <c r="AE591" s="2">
        <v>1.1000000000000001E-3</v>
      </c>
      <c r="AF591" s="2">
        <v>0.1862</v>
      </c>
      <c r="AG591" s="2">
        <v>-2.6</v>
      </c>
      <c r="AH591" s="2">
        <v>2.6</v>
      </c>
      <c r="AI591" s="2">
        <v>4.6150000000000002</v>
      </c>
      <c r="AJ591" s="2">
        <v>3.7999999999999999E-2</v>
      </c>
      <c r="AK591" s="2">
        <v>684.2</v>
      </c>
      <c r="AL591" s="2">
        <v>5.4</v>
      </c>
      <c r="AM591" s="2">
        <v>325.8</v>
      </c>
      <c r="AN591" s="2">
        <v>1.8</v>
      </c>
      <c r="AO591" s="2">
        <v>24900</v>
      </c>
      <c r="AP591" s="2">
        <v>2600</v>
      </c>
      <c r="AQ591" s="2">
        <v>2156</v>
      </c>
      <c r="AR591" s="2">
        <v>15</v>
      </c>
      <c r="AS591">
        <v>31.22</v>
      </c>
      <c r="AT591">
        <v>0.81</v>
      </c>
      <c r="AU591">
        <v>0</v>
      </c>
      <c r="AV591">
        <v>0</v>
      </c>
      <c r="AW591" s="2">
        <v>-2.0999999999999998E-2</v>
      </c>
      <c r="AX591" s="2">
        <v>2.4E-2</v>
      </c>
      <c r="AY591" s="2">
        <v>20468.75</v>
      </c>
      <c r="AZ591" s="2">
        <v>400</v>
      </c>
      <c r="BA591" s="2">
        <v>14625</v>
      </c>
      <c r="BB591" s="2">
        <v>318.75</v>
      </c>
      <c r="BC591" s="2">
        <v>102187.5</v>
      </c>
      <c r="BD591" s="2">
        <v>2187.5</v>
      </c>
      <c r="BE591" s="2">
        <v>638.125</v>
      </c>
      <c r="BF591" s="2">
        <v>24.375</v>
      </c>
      <c r="BG591" s="2">
        <v>182.5</v>
      </c>
      <c r="BH591" s="2">
        <v>24.375</v>
      </c>
      <c r="BI591" s="2">
        <f t="shared" si="23"/>
        <v>171.41626247936344</v>
      </c>
      <c r="BJ591" s="2">
        <f t="shared" si="24"/>
        <v>7.5058469653181765</v>
      </c>
    </row>
    <row r="592" spans="1:62" x14ac:dyDescent="0.25">
      <c r="A592" s="14">
        <v>44546.908379652778</v>
      </c>
      <c r="B592" t="s">
        <v>1440</v>
      </c>
      <c r="C592">
        <v>79925</v>
      </c>
      <c r="D592">
        <v>43376</v>
      </c>
      <c r="E592" t="s">
        <v>1285</v>
      </c>
      <c r="F592" t="s">
        <v>588</v>
      </c>
      <c r="G592" t="s">
        <v>1442</v>
      </c>
      <c r="H592" t="s">
        <v>57</v>
      </c>
      <c r="I592" s="1">
        <v>0.91192708333333339</v>
      </c>
      <c r="J592" s="2">
        <v>11.084</v>
      </c>
      <c r="K592" t="s">
        <v>1440</v>
      </c>
      <c r="L592" s="2">
        <v>1.861</v>
      </c>
      <c r="M592" s="2">
        <v>8.0000000000000002E-3</v>
      </c>
      <c r="N592" s="4">
        <v>21.90184440944882</v>
      </c>
      <c r="O592" s="4">
        <v>0.55355545841101983</v>
      </c>
      <c r="P592" s="5">
        <v>0.14249999999999999</v>
      </c>
      <c r="Q592" s="5">
        <v>7.8366127886989548E-3</v>
      </c>
      <c r="R592" s="4">
        <v>-0.92755195800095946</v>
      </c>
      <c r="S592" s="6">
        <v>254.76247709877046</v>
      </c>
      <c r="T592" s="6">
        <v>7.2973955455366308</v>
      </c>
      <c r="U592" s="17">
        <v>0.45641164314100208</v>
      </c>
      <c r="W592" s="2">
        <v>1.018</v>
      </c>
      <c r="X592" s="2">
        <v>6.7000000000000004E-2</v>
      </c>
      <c r="Y592" s="2">
        <v>5.1769999999999997E-2</v>
      </c>
      <c r="Z592" s="2">
        <v>8.0000000000000004E-4</v>
      </c>
      <c r="AA592" s="2">
        <v>0.96509999999999996</v>
      </c>
      <c r="AB592" s="2">
        <v>19.316210000000002</v>
      </c>
      <c r="AC592" s="2">
        <v>0.2984927</v>
      </c>
      <c r="AD592" s="2">
        <v>0.14249999999999999</v>
      </c>
      <c r="AE592" s="2">
        <v>7.3000000000000001E-3</v>
      </c>
      <c r="AF592" s="2">
        <v>-0.93279999999999996</v>
      </c>
      <c r="AG592" s="2">
        <v>-0.3</v>
      </c>
      <c r="AH592" s="2">
        <v>2.6</v>
      </c>
      <c r="AI592" s="2">
        <v>4.3099999999999996</v>
      </c>
      <c r="AJ592" s="2">
        <v>0.33</v>
      </c>
      <c r="AK592" s="2">
        <v>712</v>
      </c>
      <c r="AL592" s="2">
        <v>33</v>
      </c>
      <c r="AM592" s="2">
        <v>325.39999999999998</v>
      </c>
      <c r="AN592" s="2">
        <v>4.9000000000000004</v>
      </c>
      <c r="AO592" s="2">
        <v>18300</v>
      </c>
      <c r="AP592" s="2">
        <v>5600</v>
      </c>
      <c r="AQ592" s="2">
        <v>2251</v>
      </c>
      <c r="AR592" s="2">
        <v>87</v>
      </c>
      <c r="AS592">
        <v>15.06</v>
      </c>
      <c r="AT592">
        <v>0.47</v>
      </c>
      <c r="AU592">
        <v>0</v>
      </c>
      <c r="AV592">
        <v>0</v>
      </c>
      <c r="AW592" s="2">
        <v>2.0999999999999998E-2</v>
      </c>
      <c r="AX592" s="2">
        <v>2.5999999999999999E-2</v>
      </c>
      <c r="AY592" s="2">
        <v>10625</v>
      </c>
      <c r="AZ592" s="2">
        <v>1125</v>
      </c>
      <c r="BA592" s="2">
        <v>7550</v>
      </c>
      <c r="BB592" s="2">
        <v>575</v>
      </c>
      <c r="BC592" s="2">
        <v>50500</v>
      </c>
      <c r="BD592" s="2">
        <v>1312.5</v>
      </c>
      <c r="BE592" s="2">
        <v>368.125</v>
      </c>
      <c r="BF592" s="2">
        <v>35.625</v>
      </c>
      <c r="BG592" s="2">
        <v>256.25</v>
      </c>
      <c r="BH592" s="2">
        <v>15.625</v>
      </c>
      <c r="BI592" s="2">
        <f t="shared" si="23"/>
        <v>163.34128593905288</v>
      </c>
      <c r="BJ592" s="2">
        <f t="shared" si="24"/>
        <v>16.367359067591842</v>
      </c>
    </row>
    <row r="593" spans="1:62" x14ac:dyDescent="0.25">
      <c r="A593" s="14">
        <v>44546.579073819441</v>
      </c>
      <c r="B593" t="s">
        <v>1440</v>
      </c>
      <c r="C593">
        <v>79198</v>
      </c>
      <c r="D593">
        <v>43520</v>
      </c>
      <c r="E593" t="s">
        <v>1396</v>
      </c>
      <c r="F593" t="s">
        <v>56</v>
      </c>
      <c r="G593" t="s">
        <v>1443</v>
      </c>
      <c r="H593" t="s">
        <v>57</v>
      </c>
      <c r="I593" s="1">
        <v>0.58262129629629633</v>
      </c>
      <c r="J593" s="2">
        <v>11.114000000000001</v>
      </c>
      <c r="K593" t="s">
        <v>1440</v>
      </c>
      <c r="L593" s="3">
        <v>3.74</v>
      </c>
      <c r="M593" s="2">
        <v>2.7000000000000001E-3</v>
      </c>
      <c r="N593" s="4">
        <v>22.399435464566931</v>
      </c>
      <c r="O593" s="4">
        <v>0.53831942850624703</v>
      </c>
      <c r="P593" s="5">
        <v>0.1346</v>
      </c>
      <c r="Q593" s="5">
        <v>3.7425745149562485E-3</v>
      </c>
      <c r="R593" s="4">
        <v>-0.46361279496455493</v>
      </c>
      <c r="S593" s="6">
        <v>251.99990536772552</v>
      </c>
      <c r="T593" s="6">
        <v>6.4221447488686136</v>
      </c>
      <c r="U593" s="17">
        <v>0.47591947738649082</v>
      </c>
      <c r="W593" s="2">
        <v>0.96099999999999997</v>
      </c>
      <c r="X593" s="2">
        <v>2.7E-2</v>
      </c>
      <c r="Y593" s="2">
        <v>5.178E-2</v>
      </c>
      <c r="Z593" s="2">
        <v>6.8999999999999997E-4</v>
      </c>
      <c r="AA593" s="2">
        <v>0.63415999999999995</v>
      </c>
      <c r="AB593" s="2">
        <v>19.312480000000001</v>
      </c>
      <c r="AC593" s="2">
        <v>0.25735049999999998</v>
      </c>
      <c r="AD593" s="2">
        <v>0.1346</v>
      </c>
      <c r="AE593" s="2">
        <v>2.5999999999999999E-3</v>
      </c>
      <c r="AF593" s="2">
        <v>-0.49058000000000002</v>
      </c>
      <c r="AG593" s="2">
        <v>19</v>
      </c>
      <c r="AH593" s="2">
        <v>28</v>
      </c>
      <c r="AI593" s="2">
        <v>4.59</v>
      </c>
      <c r="AJ593" s="2">
        <v>0.14000000000000001</v>
      </c>
      <c r="AK593" s="2">
        <v>683</v>
      </c>
      <c r="AL593" s="2">
        <v>14</v>
      </c>
      <c r="AM593" s="2">
        <v>325.39999999999998</v>
      </c>
      <c r="AN593" s="2">
        <v>4.2</v>
      </c>
      <c r="AO593" s="2">
        <v>57000</v>
      </c>
      <c r="AP593" s="2">
        <v>24000</v>
      </c>
      <c r="AQ593" s="2">
        <v>2157</v>
      </c>
      <c r="AR593" s="2">
        <v>34</v>
      </c>
      <c r="AS593">
        <v>32.4</v>
      </c>
      <c r="AT593">
        <v>0.87</v>
      </c>
      <c r="AU593">
        <v>0</v>
      </c>
      <c r="AV593">
        <v>0</v>
      </c>
      <c r="AW593" s="2">
        <v>8.0000000000000002E-3</v>
      </c>
      <c r="AX593" s="2">
        <v>2.4E-2</v>
      </c>
      <c r="AY593" s="2">
        <v>20875</v>
      </c>
      <c r="AZ593" s="2">
        <v>1125</v>
      </c>
      <c r="BA593" s="2">
        <v>15125</v>
      </c>
      <c r="BB593" s="2">
        <v>687.5</v>
      </c>
      <c r="BC593" s="2">
        <v>106375</v>
      </c>
      <c r="BD593" s="2">
        <v>3250</v>
      </c>
      <c r="BE593" s="2">
        <v>726.875</v>
      </c>
      <c r="BF593" s="2">
        <v>42.5</v>
      </c>
      <c r="BG593" s="2">
        <v>363.125</v>
      </c>
      <c r="BH593" s="2">
        <v>22.5</v>
      </c>
      <c r="BI593" s="2">
        <f t="shared" si="23"/>
        <v>165.3507272159973</v>
      </c>
      <c r="BJ593" s="2">
        <f t="shared" si="24"/>
        <v>10.908289205539425</v>
      </c>
    </row>
    <row r="594" spans="1:62" x14ac:dyDescent="0.25">
      <c r="A594" s="14">
        <v>44546.995371643519</v>
      </c>
      <c r="B594" t="s">
        <v>1444</v>
      </c>
      <c r="C594">
        <v>80060</v>
      </c>
      <c r="D594">
        <v>43376</v>
      </c>
      <c r="E594" t="s">
        <v>441</v>
      </c>
      <c r="F594" t="s">
        <v>588</v>
      </c>
      <c r="G594" t="s">
        <v>1445</v>
      </c>
      <c r="H594" t="s">
        <v>57</v>
      </c>
      <c r="I594" s="1">
        <v>0.99891909722222216</v>
      </c>
      <c r="J594" s="2">
        <v>11.003</v>
      </c>
      <c r="K594" t="s">
        <v>1444</v>
      </c>
      <c r="L594" s="2">
        <v>3.9590000000000001</v>
      </c>
      <c r="M594" s="2">
        <v>1.2E-2</v>
      </c>
      <c r="N594" s="4">
        <v>21.713102362204726</v>
      </c>
      <c r="O594" s="4">
        <v>0.52047714858497096</v>
      </c>
      <c r="P594" s="5">
        <v>0.1492</v>
      </c>
      <c r="Q594" s="5">
        <v>6.7010637961446087E-3</v>
      </c>
      <c r="R594" s="4">
        <v>0</v>
      </c>
      <c r="S594" s="6">
        <v>254.47625221262521</v>
      </c>
      <c r="T594" s="6">
        <v>6.9133571964294047</v>
      </c>
      <c r="U594" s="17">
        <v>0.44242401212233018</v>
      </c>
      <c r="W594" s="2">
        <v>1.0760000000000001</v>
      </c>
      <c r="X594" s="2">
        <v>5.8000000000000003E-2</v>
      </c>
      <c r="Y594" s="2">
        <v>5.2220000000000003E-2</v>
      </c>
      <c r="Z594" s="2">
        <v>6.8999999999999997E-4</v>
      </c>
      <c r="AA594" s="2">
        <v>0.99358999999999997</v>
      </c>
      <c r="AB594" s="2">
        <v>19.149750000000001</v>
      </c>
      <c r="AC594" s="2">
        <v>0.25303189999999998</v>
      </c>
      <c r="AD594" s="2">
        <v>0.1492</v>
      </c>
      <c r="AE594" s="2">
        <v>6.0000000000000001E-3</v>
      </c>
      <c r="AF594" s="2">
        <v>-0.98409000000000002</v>
      </c>
      <c r="AG594" s="2">
        <v>3.1</v>
      </c>
      <c r="AH594" s="2">
        <v>2.9</v>
      </c>
      <c r="AI594" s="2">
        <v>3.95</v>
      </c>
      <c r="AJ594" s="2">
        <v>0.2</v>
      </c>
      <c r="AK594" s="2">
        <v>741</v>
      </c>
      <c r="AL594" s="2">
        <v>27</v>
      </c>
      <c r="AM594" s="2">
        <v>328.1</v>
      </c>
      <c r="AN594" s="2">
        <v>4.2</v>
      </c>
      <c r="AO594" s="2">
        <v>30300</v>
      </c>
      <c r="AP594" s="2">
        <v>9500</v>
      </c>
      <c r="AQ594" s="2">
        <v>2333</v>
      </c>
      <c r="AR594" s="2">
        <v>64</v>
      </c>
      <c r="AS594">
        <v>28.82</v>
      </c>
      <c r="AT594">
        <v>0.56999999999999995</v>
      </c>
      <c r="AU594">
        <v>0</v>
      </c>
      <c r="AV594">
        <v>0</v>
      </c>
      <c r="AW594" s="2">
        <v>2.7E-2</v>
      </c>
      <c r="AX594" s="2">
        <v>3.3000000000000002E-2</v>
      </c>
      <c r="AY594" s="2">
        <v>22687.5</v>
      </c>
      <c r="AZ594" s="2">
        <v>1625</v>
      </c>
      <c r="BA594" s="2">
        <v>15375</v>
      </c>
      <c r="BB594" s="2">
        <v>812.5</v>
      </c>
      <c r="BC594" s="2">
        <v>96562.5</v>
      </c>
      <c r="BD594" s="2">
        <v>1812.5</v>
      </c>
      <c r="BE594" s="2">
        <v>696.25</v>
      </c>
      <c r="BF594" s="2">
        <v>42.5</v>
      </c>
      <c r="BG594" s="2">
        <v>173.75</v>
      </c>
      <c r="BH594" s="2">
        <v>30</v>
      </c>
      <c r="BI594" s="2">
        <f t="shared" si="23"/>
        <v>147.13731948977775</v>
      </c>
      <c r="BJ594" s="2">
        <f t="shared" si="24"/>
        <v>9.3964901411682273</v>
      </c>
    </row>
    <row r="595" spans="1:62" x14ac:dyDescent="0.25">
      <c r="A595" s="14">
        <v>44546.666501585649</v>
      </c>
      <c r="B595" t="s">
        <v>1444</v>
      </c>
      <c r="C595">
        <v>79333</v>
      </c>
      <c r="D595">
        <v>43520</v>
      </c>
      <c r="E595" t="s">
        <v>827</v>
      </c>
      <c r="F595" t="s">
        <v>56</v>
      </c>
      <c r="G595" t="s">
        <v>1446</v>
      </c>
      <c r="H595" t="s">
        <v>57</v>
      </c>
      <c r="I595" s="1">
        <v>0.6700490740740741</v>
      </c>
      <c r="J595" s="2">
        <v>11.07</v>
      </c>
      <c r="K595" t="s">
        <v>1444</v>
      </c>
      <c r="L595" s="3">
        <v>4.1500000000000004</v>
      </c>
      <c r="M595" s="2">
        <v>2E-3</v>
      </c>
      <c r="N595" s="4">
        <v>22.499367496062995</v>
      </c>
      <c r="O595" s="4">
        <v>0.52284968586156277</v>
      </c>
      <c r="P595" s="5">
        <v>0.13070000000000001</v>
      </c>
      <c r="Q595" s="5">
        <v>6.4531384612450393E-3</v>
      </c>
      <c r="R595" s="4">
        <v>-0.66713531568846007</v>
      </c>
      <c r="S595" s="6">
        <v>252.28409909617062</v>
      </c>
      <c r="T595" s="6">
        <v>6.4899776085853622</v>
      </c>
      <c r="U595" s="17">
        <v>0.48534137010040551</v>
      </c>
      <c r="W595" s="2">
        <v>0.93</v>
      </c>
      <c r="X595" s="2">
        <v>0.05</v>
      </c>
      <c r="Y595" s="2">
        <v>5.1549999999999999E-2</v>
      </c>
      <c r="Z595" s="2">
        <v>6.0999999999999997E-4</v>
      </c>
      <c r="AA595" s="2">
        <v>0.88353999999999999</v>
      </c>
      <c r="AB595" s="2">
        <v>19.39864</v>
      </c>
      <c r="AC595" s="2">
        <v>0.22954749999999999</v>
      </c>
      <c r="AD595" s="2">
        <v>0.13070000000000001</v>
      </c>
      <c r="AE595" s="2">
        <v>5.8999999999999999E-3</v>
      </c>
      <c r="AF595" s="2">
        <v>-0.81399999999999995</v>
      </c>
      <c r="AG595" s="2">
        <v>1.1000000000000001</v>
      </c>
      <c r="AH595" s="2">
        <v>5.6</v>
      </c>
      <c r="AI595" s="2">
        <v>4.8600000000000003</v>
      </c>
      <c r="AJ595" s="2">
        <v>0.28999999999999998</v>
      </c>
      <c r="AK595" s="2">
        <v>667</v>
      </c>
      <c r="AL595" s="2">
        <v>25</v>
      </c>
      <c r="AM595" s="2">
        <v>324</v>
      </c>
      <c r="AN595" s="2">
        <v>3.8</v>
      </c>
      <c r="AO595" s="2">
        <v>40000</v>
      </c>
      <c r="AP595" s="2">
        <v>27000</v>
      </c>
      <c r="AQ595" s="2">
        <v>2103</v>
      </c>
      <c r="AR595" s="2">
        <v>74</v>
      </c>
      <c r="AS595">
        <v>34.1</v>
      </c>
      <c r="AT595">
        <v>1.3</v>
      </c>
      <c r="AU595">
        <v>0</v>
      </c>
      <c r="AV595">
        <v>0</v>
      </c>
      <c r="AW595" s="2">
        <v>5.0000000000000001E-3</v>
      </c>
      <c r="AX595" s="2">
        <v>4.5999999999999999E-2</v>
      </c>
      <c r="AY595" s="2">
        <v>20875</v>
      </c>
      <c r="AZ595" s="2">
        <v>2250</v>
      </c>
      <c r="BA595" s="2">
        <v>15500</v>
      </c>
      <c r="BB595" s="2">
        <v>1250</v>
      </c>
      <c r="BC595" s="2">
        <v>112312.5</v>
      </c>
      <c r="BD595" s="2">
        <v>4562.5</v>
      </c>
      <c r="BE595" s="2">
        <v>693.75</v>
      </c>
      <c r="BF595" s="2">
        <v>75</v>
      </c>
      <c r="BG595" s="2">
        <v>282.5</v>
      </c>
      <c r="BH595" s="2">
        <v>33.125</v>
      </c>
      <c r="BI595" s="2">
        <f t="shared" si="23"/>
        <v>178.62704132178581</v>
      </c>
      <c r="BJ595" s="2">
        <f t="shared" si="24"/>
        <v>20.629383554321073</v>
      </c>
    </row>
    <row r="596" spans="1:62" x14ac:dyDescent="0.25">
      <c r="A596" s="14">
        <v>44546.97033329861</v>
      </c>
      <c r="B596" t="s">
        <v>1447</v>
      </c>
      <c r="C596">
        <v>79601</v>
      </c>
      <c r="D596">
        <v>43474</v>
      </c>
      <c r="E596" t="s">
        <v>321</v>
      </c>
      <c r="F596" t="s">
        <v>588</v>
      </c>
      <c r="G596" t="s">
        <v>1448</v>
      </c>
      <c r="H596" t="s">
        <v>57</v>
      </c>
      <c r="I596" s="1">
        <v>0.97388078703703707</v>
      </c>
      <c r="J596" s="2">
        <v>11.202</v>
      </c>
      <c r="K596" t="s">
        <v>1447</v>
      </c>
      <c r="L596" s="2">
        <v>3.149</v>
      </c>
      <c r="M596" s="2">
        <v>1.2999999999999999E-3</v>
      </c>
      <c r="N596" s="4">
        <v>22.44819401574803</v>
      </c>
      <c r="O596" s="4">
        <v>0.49517717638757713</v>
      </c>
      <c r="P596" s="5">
        <v>0.1173</v>
      </c>
      <c r="Q596" s="5">
        <v>5.4326527590119354E-3</v>
      </c>
      <c r="R596" s="4">
        <v>-0.87554162415045245</v>
      </c>
      <c r="S596" s="6">
        <v>257.63636022286823</v>
      </c>
      <c r="T596" s="6">
        <v>6.1266403767563489</v>
      </c>
      <c r="U596" s="17">
        <v>0.52337321689278304</v>
      </c>
      <c r="W596" s="2">
        <v>0.81799999999999995</v>
      </c>
      <c r="X596" s="2">
        <v>4.1000000000000002E-2</v>
      </c>
      <c r="Y596" s="2">
        <v>5.0509999999999999E-2</v>
      </c>
      <c r="Z596" s="2">
        <v>4.6999999999999999E-4</v>
      </c>
      <c r="AA596" s="2">
        <v>0.89451000000000003</v>
      </c>
      <c r="AB596" s="2">
        <v>19.79806</v>
      </c>
      <c r="AC596" s="2">
        <v>0.18422269999999999</v>
      </c>
      <c r="AD596" s="2">
        <v>0.1173</v>
      </c>
      <c r="AE596" s="2">
        <v>4.8999999999999998E-3</v>
      </c>
      <c r="AF596" s="2">
        <v>-0.84721999999999997</v>
      </c>
      <c r="AG596" s="2">
        <v>0.3</v>
      </c>
      <c r="AH596" s="2">
        <v>2.1</v>
      </c>
      <c r="AI596" s="2">
        <v>5.84</v>
      </c>
      <c r="AJ596" s="2">
        <v>0.41</v>
      </c>
      <c r="AK596" s="2">
        <v>606</v>
      </c>
      <c r="AL596" s="2">
        <v>23</v>
      </c>
      <c r="AM596" s="2">
        <v>317.7</v>
      </c>
      <c r="AN596" s="2">
        <v>2.9</v>
      </c>
      <c r="AO596" s="2">
        <v>24100</v>
      </c>
      <c r="AP596" s="2">
        <v>4800</v>
      </c>
      <c r="AQ596" s="2">
        <v>1911</v>
      </c>
      <c r="AR596" s="2">
        <v>75</v>
      </c>
      <c r="AS596">
        <v>22.59</v>
      </c>
      <c r="AT596">
        <v>0.56999999999999995</v>
      </c>
      <c r="AU596">
        <v>0</v>
      </c>
      <c r="AV596">
        <v>0</v>
      </c>
      <c r="AW596" s="2">
        <v>3.0000000000000001E-3</v>
      </c>
      <c r="AX596" s="2">
        <v>2.0999999999999998E-2</v>
      </c>
      <c r="AY596" s="2">
        <v>11562.5</v>
      </c>
      <c r="AZ596" s="2">
        <v>1062.5</v>
      </c>
      <c r="BA596" s="2">
        <v>9012.5</v>
      </c>
      <c r="BB596" s="2">
        <v>543.75</v>
      </c>
      <c r="BC596" s="2">
        <v>71937.5</v>
      </c>
      <c r="BD596" s="2">
        <v>2000</v>
      </c>
      <c r="BE596" s="2">
        <v>373.125</v>
      </c>
      <c r="BF596" s="2">
        <v>26.25</v>
      </c>
      <c r="BG596" s="2">
        <v>137.5</v>
      </c>
      <c r="BH596" s="2">
        <v>21.25</v>
      </c>
      <c r="BI596" s="2">
        <f t="shared" si="23"/>
        <v>210.65778650593134</v>
      </c>
      <c r="BJ596" s="2">
        <f t="shared" si="24"/>
        <v>15.935417422409889</v>
      </c>
    </row>
    <row r="597" spans="1:62" x14ac:dyDescent="0.25">
      <c r="A597" s="14">
        <v>44546.641766006942</v>
      </c>
      <c r="B597" t="s">
        <v>1447</v>
      </c>
      <c r="C597">
        <v>78863</v>
      </c>
      <c r="D597">
        <v>43635</v>
      </c>
      <c r="E597" t="s">
        <v>917</v>
      </c>
      <c r="F597" t="s">
        <v>56</v>
      </c>
      <c r="G597" t="s">
        <v>1449</v>
      </c>
      <c r="H597" t="s">
        <v>57</v>
      </c>
      <c r="I597" s="1">
        <v>0.645313425925926</v>
      </c>
      <c r="J597" s="2">
        <v>11.099</v>
      </c>
      <c r="K597" t="s">
        <v>1447</v>
      </c>
      <c r="L597" s="3">
        <v>2.883</v>
      </c>
      <c r="M597" s="2">
        <v>2.5999999999999999E-3</v>
      </c>
      <c r="N597" s="4">
        <v>21.659061590551186</v>
      </c>
      <c r="O597" s="4">
        <v>0.49652676563035836</v>
      </c>
      <c r="P597" s="5">
        <v>0.1416</v>
      </c>
      <c r="Q597" s="5">
        <v>4.1255574168832026E-3</v>
      </c>
      <c r="R597" s="4">
        <v>-0.31395364004546894</v>
      </c>
      <c r="S597" s="6">
        <v>257.91526628841285</v>
      </c>
      <c r="T597" s="6">
        <v>6.4038214051674478</v>
      </c>
      <c r="U597" s="17">
        <v>0.46420901334631159</v>
      </c>
      <c r="W597" s="2">
        <v>1.0409999999999999</v>
      </c>
      <c r="X597" s="2">
        <v>2.8000000000000001E-2</v>
      </c>
      <c r="Y597" s="2">
        <v>5.355E-2</v>
      </c>
      <c r="Z597" s="2">
        <v>5.9999999999999995E-4</v>
      </c>
      <c r="AA597" s="2">
        <v>0.75394000000000005</v>
      </c>
      <c r="AB597" s="2">
        <v>18.674140000000001</v>
      </c>
      <c r="AC597" s="2">
        <v>0.209234</v>
      </c>
      <c r="AD597" s="2">
        <v>0.1416</v>
      </c>
      <c r="AE597" s="2">
        <v>3.0000000000000001E-3</v>
      </c>
      <c r="AF597" s="2">
        <v>-0.55364000000000002</v>
      </c>
      <c r="AG597" s="2">
        <v>-1.2</v>
      </c>
      <c r="AH597" s="2">
        <v>8.5</v>
      </c>
      <c r="AI597" s="2">
        <v>4.2300000000000004</v>
      </c>
      <c r="AJ597" s="2">
        <v>0.18</v>
      </c>
      <c r="AK597" s="2">
        <v>724</v>
      </c>
      <c r="AL597" s="2">
        <v>14</v>
      </c>
      <c r="AM597" s="2">
        <v>336.3</v>
      </c>
      <c r="AN597" s="2">
        <v>3.7</v>
      </c>
      <c r="AO597" s="2">
        <v>35200</v>
      </c>
      <c r="AP597" s="2">
        <v>7700</v>
      </c>
      <c r="AQ597" s="2">
        <v>2245</v>
      </c>
      <c r="AR597" s="2">
        <v>36</v>
      </c>
      <c r="AS597">
        <v>24.31</v>
      </c>
      <c r="AT597">
        <v>0.55000000000000004</v>
      </c>
      <c r="AU597">
        <v>0</v>
      </c>
      <c r="AV597">
        <v>0</v>
      </c>
      <c r="AW597" s="2">
        <v>7.0000000000000001E-3</v>
      </c>
      <c r="AX597" s="2">
        <v>1.9E-2</v>
      </c>
      <c r="AY597" s="2">
        <v>17125</v>
      </c>
      <c r="AZ597" s="2">
        <v>625</v>
      </c>
      <c r="BA597" s="2">
        <v>12281.25</v>
      </c>
      <c r="BB597" s="2">
        <v>343.75</v>
      </c>
      <c r="BC597" s="2">
        <v>82312.5</v>
      </c>
      <c r="BD597" s="2">
        <v>1812.5</v>
      </c>
      <c r="BE597" s="2">
        <v>598.125</v>
      </c>
      <c r="BF597" s="2">
        <v>21.875</v>
      </c>
      <c r="BG597" s="2">
        <v>258.75</v>
      </c>
      <c r="BH597" s="2">
        <v>21.875</v>
      </c>
      <c r="BI597" s="2">
        <f t="shared" si="23"/>
        <v>152.8286356513953</v>
      </c>
      <c r="BJ597" s="2">
        <f t="shared" si="24"/>
        <v>6.5242359610599756</v>
      </c>
    </row>
    <row r="598" spans="1:62" x14ac:dyDescent="0.25">
      <c r="A598" s="14">
        <v>44547.471578159719</v>
      </c>
      <c r="B598" t="s">
        <v>1450</v>
      </c>
      <c r="C598">
        <v>79206</v>
      </c>
      <c r="D598">
        <v>44110</v>
      </c>
      <c r="E598" t="s">
        <v>112</v>
      </c>
      <c r="F598" t="s">
        <v>989</v>
      </c>
      <c r="G598" t="s">
        <v>1451</v>
      </c>
      <c r="H598" t="s">
        <v>829</v>
      </c>
      <c r="I598" s="1">
        <v>0.47513715277777774</v>
      </c>
      <c r="J598" s="2">
        <v>11.007999999999999</v>
      </c>
      <c r="K598" t="s">
        <v>1450</v>
      </c>
      <c r="L598" s="2">
        <v>3.7690000000000001</v>
      </c>
      <c r="M598" s="2">
        <v>-1.4E-3</v>
      </c>
      <c r="N598" s="4">
        <v>21.944228031496063</v>
      </c>
      <c r="O598" s="4">
        <v>0.44411386241457124</v>
      </c>
      <c r="P598" s="5">
        <v>0.12520000000000001</v>
      </c>
      <c r="Q598" s="5">
        <v>3.0265518333575589E-3</v>
      </c>
      <c r="R598" s="4">
        <v>-0.62942844669569464</v>
      </c>
      <c r="S598" s="6">
        <v>260.59376175891629</v>
      </c>
      <c r="T598" s="6">
        <v>5.5968098935482837</v>
      </c>
      <c r="U598" s="17">
        <v>0.50202984335032197</v>
      </c>
      <c r="W598" s="2">
        <v>0.89100000000000001</v>
      </c>
      <c r="X598" s="2">
        <v>1.4E-2</v>
      </c>
      <c r="Y598" s="2">
        <v>5.1670000000000001E-2</v>
      </c>
      <c r="Z598" s="2">
        <v>1.6000000000000001E-4</v>
      </c>
      <c r="AA598" s="2">
        <v>0.79823999999999995</v>
      </c>
      <c r="AB598" s="2">
        <v>19.353590000000001</v>
      </c>
      <c r="AC598" s="2">
        <v>5.9929830000000003E-2</v>
      </c>
      <c r="AD598" s="2">
        <v>0.12520000000000001</v>
      </c>
      <c r="AE598" s="2">
        <v>1.6999999999999999E-3</v>
      </c>
      <c r="AF598" s="2">
        <v>-0.64019000000000004</v>
      </c>
      <c r="AG598" s="2">
        <v>0.9</v>
      </c>
      <c r="AH598" s="2">
        <v>5.5</v>
      </c>
      <c r="AI598" s="2">
        <v>5.2709999999999999</v>
      </c>
      <c r="AJ598" s="2">
        <v>7.3999999999999996E-2</v>
      </c>
      <c r="AK598" s="2">
        <v>646.9</v>
      </c>
      <c r="AL598" s="2">
        <v>7.5</v>
      </c>
      <c r="AM598" s="2">
        <v>324.8</v>
      </c>
      <c r="AN598" s="2">
        <v>1</v>
      </c>
      <c r="AO598" s="2">
        <v>37000</v>
      </c>
      <c r="AP598" s="2">
        <v>13000</v>
      </c>
      <c r="AQ598" s="2">
        <v>2031</v>
      </c>
      <c r="AR598" s="2">
        <v>23</v>
      </c>
      <c r="AS598">
        <v>29.55</v>
      </c>
      <c r="AT598">
        <v>0.52</v>
      </c>
      <c r="AU598">
        <v>0</v>
      </c>
      <c r="AV598">
        <v>0</v>
      </c>
      <c r="AW598" s="2">
        <v>-3.0000000000000001E-3</v>
      </c>
      <c r="AX598" s="2">
        <v>1.9E-2</v>
      </c>
      <c r="AY598" s="2">
        <v>17156.25</v>
      </c>
      <c r="AZ598" s="2">
        <v>412.5</v>
      </c>
      <c r="BA598" s="2">
        <v>12918.75</v>
      </c>
      <c r="BB598" s="2">
        <v>293.75</v>
      </c>
      <c r="BC598" s="2">
        <v>96937.5</v>
      </c>
      <c r="BD598" s="2">
        <v>1562.5</v>
      </c>
      <c r="BE598" s="2">
        <v>525.625</v>
      </c>
      <c r="BF598" s="2">
        <v>26.875</v>
      </c>
      <c r="BG598" s="2">
        <v>123.75</v>
      </c>
      <c r="BH598" s="2">
        <v>15</v>
      </c>
      <c r="BI598" s="2">
        <f t="shared" ref="BI598:BI613" si="25">BC598/(BE598-BG598*6.87/29.86*$BI$1)</f>
        <v>194.98509599191647</v>
      </c>
      <c r="BJ598" s="2">
        <f t="shared" ref="BJ598:BJ613" si="26">SQRT((BF598/BE598)^2+(BD598/BC598)^2)*BI598</f>
        <v>10.453178290095201</v>
      </c>
    </row>
    <row r="599" spans="1:62" x14ac:dyDescent="0.25">
      <c r="A599" s="14">
        <v>44546.921046423609</v>
      </c>
      <c r="B599" t="s">
        <v>1450</v>
      </c>
      <c r="C599">
        <v>79725</v>
      </c>
      <c r="D599">
        <v>43491</v>
      </c>
      <c r="E599" t="s">
        <v>1111</v>
      </c>
      <c r="F599" t="s">
        <v>588</v>
      </c>
      <c r="G599" t="s">
        <v>1452</v>
      </c>
      <c r="H599" t="s">
        <v>57</v>
      </c>
      <c r="I599" s="1">
        <v>0.92459386574074076</v>
      </c>
      <c r="J599" s="2">
        <v>11.006</v>
      </c>
      <c r="K599" t="s">
        <v>1450</v>
      </c>
      <c r="L599" s="2">
        <v>2.8570000000000002</v>
      </c>
      <c r="M599" s="2">
        <v>-8.9999999999999993E-3</v>
      </c>
      <c r="N599" s="4">
        <v>22.860045354330708</v>
      </c>
      <c r="O599" s="4">
        <v>0.79080435103725299</v>
      </c>
      <c r="P599" s="5">
        <v>0.108</v>
      </c>
      <c r="Q599" s="5">
        <v>1.8129136769300405E-2</v>
      </c>
      <c r="R599" s="4">
        <v>0</v>
      </c>
      <c r="S599" s="6">
        <v>256.31280124199247</v>
      </c>
      <c r="T599" s="6">
        <v>10.894198579277534</v>
      </c>
      <c r="U599" s="17">
        <v>0.54919388968433669</v>
      </c>
      <c r="W599" s="2">
        <v>0.75</v>
      </c>
      <c r="X599" s="2">
        <v>0.15</v>
      </c>
      <c r="Y599" s="2">
        <v>4.9599999999999998E-2</v>
      </c>
      <c r="Z599" s="2">
        <v>1.4E-3</v>
      </c>
      <c r="AA599" s="2">
        <v>0.99856999999999996</v>
      </c>
      <c r="AB599" s="2">
        <v>20.161290000000001</v>
      </c>
      <c r="AC599" s="2">
        <v>0.56906869999999998</v>
      </c>
      <c r="AD599" s="2">
        <v>0.108</v>
      </c>
      <c r="AE599" s="2">
        <v>1.7999999999999999E-2</v>
      </c>
      <c r="AF599" s="2">
        <v>-0.99639999999999995</v>
      </c>
      <c r="AG599" s="2">
        <v>-0.2</v>
      </c>
      <c r="AH599" s="2">
        <v>1.4</v>
      </c>
      <c r="AI599" s="2">
        <v>7.6</v>
      </c>
      <c r="AJ599" s="2">
        <v>2.5</v>
      </c>
      <c r="AK599" s="2">
        <v>559</v>
      </c>
      <c r="AL599" s="2">
        <v>82</v>
      </c>
      <c r="AM599" s="2">
        <v>312.3</v>
      </c>
      <c r="AN599" s="2">
        <v>8.6</v>
      </c>
      <c r="AO599" s="2">
        <v>12000</v>
      </c>
      <c r="AP599" s="2">
        <v>35000</v>
      </c>
      <c r="AQ599" s="2">
        <v>1700</v>
      </c>
      <c r="AR599" s="2">
        <v>290</v>
      </c>
      <c r="AS599">
        <v>23.14</v>
      </c>
      <c r="AT599">
        <v>0.47</v>
      </c>
      <c r="AU599">
        <v>0</v>
      </c>
      <c r="AV599">
        <v>0</v>
      </c>
      <c r="AW599" s="2">
        <v>-2.1999999999999999E-2</v>
      </c>
      <c r="AX599" s="2">
        <v>3.1E-2</v>
      </c>
      <c r="AY599" s="2">
        <v>10125</v>
      </c>
      <c r="AZ599" s="2">
        <v>3562.5</v>
      </c>
      <c r="BA599" s="2">
        <v>8562.5</v>
      </c>
      <c r="BB599" s="2">
        <v>1750</v>
      </c>
      <c r="BC599" s="2">
        <v>73750</v>
      </c>
      <c r="BD599" s="2">
        <v>3062.5</v>
      </c>
      <c r="BE599" s="2">
        <v>350</v>
      </c>
      <c r="BF599" s="2">
        <v>100</v>
      </c>
      <c r="BG599" s="2">
        <v>213.125</v>
      </c>
      <c r="BH599" s="2">
        <v>23.75</v>
      </c>
      <c r="BI599" s="2">
        <f t="shared" si="25"/>
        <v>245.04465909493959</v>
      </c>
      <c r="BJ599" s="2">
        <f t="shared" si="26"/>
        <v>70.748349960492476</v>
      </c>
    </row>
    <row r="600" spans="1:62" x14ac:dyDescent="0.25">
      <c r="A600" s="14">
        <v>44546.592534467592</v>
      </c>
      <c r="B600" t="s">
        <v>1450</v>
      </c>
      <c r="C600">
        <v>78998</v>
      </c>
      <c r="D600">
        <v>43635</v>
      </c>
      <c r="E600" t="s">
        <v>788</v>
      </c>
      <c r="F600" t="s">
        <v>56</v>
      </c>
      <c r="G600" t="s">
        <v>1453</v>
      </c>
      <c r="H600" t="s">
        <v>57</v>
      </c>
      <c r="I600" s="1">
        <v>0.5960819444444444</v>
      </c>
      <c r="J600" s="2">
        <v>11.018000000000001</v>
      </c>
      <c r="K600" t="s">
        <v>1450</v>
      </c>
      <c r="L600" s="3">
        <v>3.8119999999999998</v>
      </c>
      <c r="M600" s="2">
        <v>-2.5000000000000001E-3</v>
      </c>
      <c r="N600" s="4">
        <v>22.867559503937013</v>
      </c>
      <c r="O600" s="4">
        <v>0.47567365327678013</v>
      </c>
      <c r="P600" s="5">
        <v>0.11070000000000001</v>
      </c>
      <c r="Q600" s="5">
        <v>2.9174982433585114E-3</v>
      </c>
      <c r="R600" s="4">
        <v>5.4561434889472662E-4</v>
      </c>
      <c r="S600" s="6">
        <v>255.28336427437557</v>
      </c>
      <c r="T600" s="6">
        <v>5.5074140589957281</v>
      </c>
      <c r="U600" s="17">
        <v>0.54795591505617347</v>
      </c>
      <c r="W600" s="2">
        <v>0.77400000000000002</v>
      </c>
      <c r="X600" s="2">
        <v>1.4E-2</v>
      </c>
      <c r="Y600" s="2">
        <v>5.0720000000000001E-2</v>
      </c>
      <c r="Z600" s="2">
        <v>2.9E-4</v>
      </c>
      <c r="AA600" s="2">
        <v>0.31175999999999998</v>
      </c>
      <c r="AB600" s="2">
        <v>19.716090000000001</v>
      </c>
      <c r="AC600" s="2">
        <v>0.11273</v>
      </c>
      <c r="AD600" s="2">
        <v>0.11070000000000001</v>
      </c>
      <c r="AE600" s="2">
        <v>1.9E-3</v>
      </c>
      <c r="AF600" s="2">
        <v>-7.7403E-2</v>
      </c>
      <c r="AG600" s="2">
        <v>10</v>
      </c>
      <c r="AH600" s="2">
        <v>11</v>
      </c>
      <c r="AI600" s="2">
        <v>6.44</v>
      </c>
      <c r="AJ600" s="2">
        <v>0.2</v>
      </c>
      <c r="AK600" s="2">
        <v>581.9</v>
      </c>
      <c r="AL600" s="2">
        <v>8</v>
      </c>
      <c r="AM600" s="2">
        <v>319</v>
      </c>
      <c r="AN600" s="2">
        <v>1.8</v>
      </c>
      <c r="AO600" s="2">
        <v>53000</v>
      </c>
      <c r="AP600" s="2">
        <v>20000</v>
      </c>
      <c r="AQ600" s="2">
        <v>1809</v>
      </c>
      <c r="AR600" s="2">
        <v>31</v>
      </c>
      <c r="AS600">
        <v>32.29</v>
      </c>
      <c r="AT600">
        <v>0.48</v>
      </c>
      <c r="AU600">
        <v>0</v>
      </c>
      <c r="AV600">
        <v>0</v>
      </c>
      <c r="AW600" s="2">
        <v>-7.0000000000000001E-3</v>
      </c>
      <c r="AX600" s="2">
        <v>2.5000000000000001E-2</v>
      </c>
      <c r="AY600" s="2">
        <v>14600</v>
      </c>
      <c r="AZ600" s="2">
        <v>593.75</v>
      </c>
      <c r="BA600" s="2">
        <v>12193.75</v>
      </c>
      <c r="BB600" s="2">
        <v>331.25</v>
      </c>
      <c r="BC600" s="2">
        <v>103875</v>
      </c>
      <c r="BD600" s="2">
        <v>1687.5</v>
      </c>
      <c r="BE600" s="2">
        <v>512.5</v>
      </c>
      <c r="BF600" s="2">
        <v>21.25</v>
      </c>
      <c r="BG600" s="2">
        <v>267.5</v>
      </c>
      <c r="BH600" s="2">
        <v>28.125</v>
      </c>
      <c r="BI600" s="2">
        <f t="shared" si="25"/>
        <v>230.34434231119843</v>
      </c>
      <c r="BJ600" s="2">
        <f t="shared" si="26"/>
        <v>10.257775949019495</v>
      </c>
    </row>
    <row r="601" spans="1:62" x14ac:dyDescent="0.25">
      <c r="A601" s="14">
        <v>44547.508492187502</v>
      </c>
      <c r="B601" t="s">
        <v>1454</v>
      </c>
      <c r="C601">
        <v>79156</v>
      </c>
      <c r="D601">
        <v>43996</v>
      </c>
      <c r="E601" t="s">
        <v>258</v>
      </c>
      <c r="F601" t="s">
        <v>989</v>
      </c>
      <c r="G601" t="s">
        <v>1455</v>
      </c>
      <c r="H601" t="s">
        <v>829</v>
      </c>
      <c r="I601" s="1">
        <v>0.51205115740740748</v>
      </c>
      <c r="J601" s="2">
        <v>11.013</v>
      </c>
      <c r="K601" t="s">
        <v>1454</v>
      </c>
      <c r="L601" s="2">
        <v>5.0199999999999996</v>
      </c>
      <c r="M601" s="2">
        <v>0.01</v>
      </c>
      <c r="N601" s="4">
        <v>23.10695433070866</v>
      </c>
      <c r="O601" s="4">
        <v>0.49905080126572471</v>
      </c>
      <c r="P601" s="5">
        <v>0.12720000000000001</v>
      </c>
      <c r="Q601" s="5">
        <v>3.3633221671436715E-3</v>
      </c>
      <c r="R601" s="4">
        <v>-0.81809444670088971</v>
      </c>
      <c r="S601" s="6">
        <v>246.94513878450744</v>
      </c>
      <c r="T601" s="6">
        <v>5.6566478876573685</v>
      </c>
      <c r="U601" s="17">
        <v>0.49007807857719338</v>
      </c>
      <c r="W601" s="2">
        <v>0.86</v>
      </c>
      <c r="X601" s="2">
        <v>2.1000000000000001E-2</v>
      </c>
      <c r="Y601" s="2">
        <v>4.9070000000000003E-2</v>
      </c>
      <c r="Z601" s="2">
        <v>4.0000000000000002E-4</v>
      </c>
      <c r="AA601" s="2">
        <v>0.87641000000000002</v>
      </c>
      <c r="AB601" s="2">
        <v>20.379049999999999</v>
      </c>
      <c r="AC601" s="2">
        <v>0.1661223</v>
      </c>
      <c r="AD601" s="2">
        <v>0.12720000000000001</v>
      </c>
      <c r="AE601" s="2">
        <v>2.2000000000000001E-3</v>
      </c>
      <c r="AF601" s="2">
        <v>-0.73109000000000002</v>
      </c>
      <c r="AG601" s="2">
        <v>0.7</v>
      </c>
      <c r="AH601" s="2">
        <v>2.5</v>
      </c>
      <c r="AI601" s="2">
        <v>5.0199999999999996</v>
      </c>
      <c r="AJ601" s="2">
        <v>0.13</v>
      </c>
      <c r="AK601" s="2">
        <v>630</v>
      </c>
      <c r="AL601" s="2">
        <v>11</v>
      </c>
      <c r="AM601" s="2">
        <v>308.8</v>
      </c>
      <c r="AN601" s="2">
        <v>2.5</v>
      </c>
      <c r="AO601" s="2">
        <v>25800</v>
      </c>
      <c r="AP601" s="2">
        <v>8200</v>
      </c>
      <c r="AQ601" s="2">
        <v>2057</v>
      </c>
      <c r="AR601" s="2">
        <v>30</v>
      </c>
      <c r="AS601">
        <v>31.4</v>
      </c>
      <c r="AT601">
        <v>1</v>
      </c>
      <c r="AU601">
        <v>0</v>
      </c>
      <c r="AV601">
        <v>0</v>
      </c>
      <c r="AW601" s="2">
        <v>1.9E-2</v>
      </c>
      <c r="AX601" s="2">
        <v>2.7E-2</v>
      </c>
      <c r="AY601" s="2">
        <v>18343.75</v>
      </c>
      <c r="AZ601" s="2">
        <v>618.75</v>
      </c>
      <c r="BA601" s="2">
        <v>13350</v>
      </c>
      <c r="BB601" s="2">
        <v>375</v>
      </c>
      <c r="BC601" s="2">
        <v>98312.5</v>
      </c>
      <c r="BD601" s="2">
        <v>3187.5</v>
      </c>
      <c r="BE601" s="2">
        <v>568.125</v>
      </c>
      <c r="BF601" s="2">
        <v>26.25</v>
      </c>
      <c r="BG601" s="2">
        <v>173.125</v>
      </c>
      <c r="BH601" s="2">
        <v>22.5</v>
      </c>
      <c r="BI601" s="2">
        <f t="shared" si="25"/>
        <v>186.09447399439378</v>
      </c>
      <c r="BJ601" s="2">
        <f t="shared" si="26"/>
        <v>10.504140512847718</v>
      </c>
    </row>
    <row r="602" spans="1:62" x14ac:dyDescent="0.25">
      <c r="A602" s="14">
        <v>44546.957728819441</v>
      </c>
      <c r="B602" t="s">
        <v>1454</v>
      </c>
      <c r="C602">
        <v>79860</v>
      </c>
      <c r="D602">
        <v>43491</v>
      </c>
      <c r="E602" t="s">
        <v>261</v>
      </c>
      <c r="F602" t="s">
        <v>588</v>
      </c>
      <c r="G602" t="s">
        <v>1456</v>
      </c>
      <c r="H602" t="s">
        <v>57</v>
      </c>
      <c r="I602" s="1">
        <v>0.96127627314814823</v>
      </c>
      <c r="J602" s="2">
        <v>11.026</v>
      </c>
      <c r="K602" t="s">
        <v>1454</v>
      </c>
      <c r="L602" s="2">
        <v>1.9590000000000001</v>
      </c>
      <c r="M602" s="2">
        <v>8.9999999999999993E-3</v>
      </c>
      <c r="N602" s="4">
        <v>22.364073070866144</v>
      </c>
      <c r="O602" s="4">
        <v>0.49486426023963265</v>
      </c>
      <c r="P602" s="5">
        <v>0.1182</v>
      </c>
      <c r="Q602" s="5">
        <v>4.2235643714758275E-3</v>
      </c>
      <c r="R602" s="4">
        <v>-0.9531760063543423</v>
      </c>
      <c r="S602" s="6">
        <v>258.27078568598421</v>
      </c>
      <c r="T602" s="6">
        <v>6.0411885571947002</v>
      </c>
      <c r="U602" s="17">
        <v>0.52146355586903237</v>
      </c>
      <c r="W602" s="2">
        <v>0.82599999999999996</v>
      </c>
      <c r="X602" s="2">
        <v>3.2000000000000001E-2</v>
      </c>
      <c r="Y602" s="2">
        <v>5.0700000000000002E-2</v>
      </c>
      <c r="Z602" s="2">
        <v>4.8000000000000001E-4</v>
      </c>
      <c r="AA602" s="2">
        <v>0.77510999999999997</v>
      </c>
      <c r="AB602" s="2">
        <v>19.723870000000002</v>
      </c>
      <c r="AC602" s="2">
        <v>0.18673480000000001</v>
      </c>
      <c r="AD602" s="2">
        <v>0.1182</v>
      </c>
      <c r="AE602" s="2">
        <v>3.5000000000000001E-3</v>
      </c>
      <c r="AF602" s="2">
        <v>-0.68586000000000003</v>
      </c>
      <c r="AG602" s="2">
        <v>0.91</v>
      </c>
      <c r="AH602" s="2">
        <v>0.71</v>
      </c>
      <c r="AI602" s="2">
        <v>5.85</v>
      </c>
      <c r="AJ602" s="2">
        <v>0.31</v>
      </c>
      <c r="AK602" s="2">
        <v>611</v>
      </c>
      <c r="AL602" s="2">
        <v>18</v>
      </c>
      <c r="AM602" s="2">
        <v>318.8</v>
      </c>
      <c r="AN602" s="2">
        <v>2.9</v>
      </c>
      <c r="AO602" s="2">
        <v>16000</v>
      </c>
      <c r="AP602" s="2">
        <v>10000</v>
      </c>
      <c r="AQ602" s="2">
        <v>1926</v>
      </c>
      <c r="AR602" s="2">
        <v>52</v>
      </c>
      <c r="AS602">
        <v>13.95</v>
      </c>
      <c r="AT602">
        <v>0.26</v>
      </c>
      <c r="AU602">
        <v>0</v>
      </c>
      <c r="AV602">
        <v>0</v>
      </c>
      <c r="AW602" s="2">
        <v>0.02</v>
      </c>
      <c r="AX602" s="2">
        <v>2.5999999999999999E-2</v>
      </c>
      <c r="AY602" s="2">
        <v>7112.5</v>
      </c>
      <c r="AZ602" s="2">
        <v>362.5</v>
      </c>
      <c r="BA602" s="2">
        <v>5618.75</v>
      </c>
      <c r="BB602" s="2">
        <v>162.5</v>
      </c>
      <c r="BC602" s="2">
        <v>44812.5</v>
      </c>
      <c r="BD602" s="2">
        <v>750</v>
      </c>
      <c r="BE602" s="2">
        <v>256.25</v>
      </c>
      <c r="BF602" s="2">
        <v>13.75</v>
      </c>
      <c r="BG602" s="2">
        <v>126.25</v>
      </c>
      <c r="BH602" s="2">
        <v>20</v>
      </c>
      <c r="BI602" s="2">
        <f t="shared" si="25"/>
        <v>197.23533974643615</v>
      </c>
      <c r="BJ602" s="2">
        <f t="shared" si="26"/>
        <v>11.086215250023258</v>
      </c>
    </row>
    <row r="603" spans="1:62" x14ac:dyDescent="0.25">
      <c r="A603" s="14">
        <v>44546.629177777781</v>
      </c>
      <c r="B603" t="s">
        <v>1454</v>
      </c>
      <c r="C603">
        <v>79133</v>
      </c>
      <c r="D603">
        <v>43635</v>
      </c>
      <c r="E603" t="s">
        <v>943</v>
      </c>
      <c r="F603" t="s">
        <v>56</v>
      </c>
      <c r="G603" t="s">
        <v>1457</v>
      </c>
      <c r="H603" t="s">
        <v>57</v>
      </c>
      <c r="I603" s="1">
        <v>0.63272523148148141</v>
      </c>
      <c r="J603" s="2">
        <v>11.004</v>
      </c>
      <c r="K603" t="s">
        <v>1454</v>
      </c>
      <c r="L603" s="3">
        <v>5.43</v>
      </c>
      <c r="M603" s="2">
        <v>8.8999999999999999E-3</v>
      </c>
      <c r="N603" s="4">
        <v>23.346261307086618</v>
      </c>
      <c r="O603" s="4">
        <v>0.63954751489440631</v>
      </c>
      <c r="P603" s="5">
        <v>0.1033</v>
      </c>
      <c r="Q603" s="5">
        <v>3.560667914872152E-3</v>
      </c>
      <c r="R603" s="4">
        <v>-0.85486754714551783</v>
      </c>
      <c r="S603" s="6">
        <v>252.65420406803676</v>
      </c>
      <c r="T603" s="6">
        <v>7.0384254729792035</v>
      </c>
      <c r="U603" s="17">
        <v>0.57439190950411056</v>
      </c>
      <c r="W603" s="2">
        <v>0.70899999999999996</v>
      </c>
      <c r="X603" s="2">
        <v>3.2000000000000001E-2</v>
      </c>
      <c r="Y603" s="2">
        <v>4.9680000000000002E-2</v>
      </c>
      <c r="Z603" s="2">
        <v>9.3000000000000005E-4</v>
      </c>
      <c r="AA603" s="2">
        <v>0.80554000000000003</v>
      </c>
      <c r="AB603" s="2">
        <v>20.128820000000001</v>
      </c>
      <c r="AC603" s="2">
        <v>0.37680770000000002</v>
      </c>
      <c r="AD603" s="2">
        <v>0.1033</v>
      </c>
      <c r="AE603" s="2">
        <v>2.8999999999999998E-3</v>
      </c>
      <c r="AF603" s="2">
        <v>-0.56733999999999996</v>
      </c>
      <c r="AG603" s="2">
        <v>1.3</v>
      </c>
      <c r="AH603" s="2">
        <v>1.9</v>
      </c>
      <c r="AI603" s="2">
        <v>7.48</v>
      </c>
      <c r="AJ603" s="2">
        <v>0.41</v>
      </c>
      <c r="AK603" s="2">
        <v>544</v>
      </c>
      <c r="AL603" s="2">
        <v>19</v>
      </c>
      <c r="AM603" s="2">
        <v>312.60000000000002</v>
      </c>
      <c r="AN603" s="2">
        <v>5.7</v>
      </c>
      <c r="AO603" s="2">
        <v>26600</v>
      </c>
      <c r="AP603" s="2">
        <v>6200</v>
      </c>
      <c r="AQ603" s="2">
        <v>1681</v>
      </c>
      <c r="AR603" s="2">
        <v>53</v>
      </c>
      <c r="AS603">
        <v>45.6</v>
      </c>
      <c r="AT603">
        <v>2.6</v>
      </c>
      <c r="AU603">
        <v>0</v>
      </c>
      <c r="AV603">
        <v>0</v>
      </c>
      <c r="AW603" s="2">
        <v>2.5000000000000001E-2</v>
      </c>
      <c r="AX603" s="2">
        <v>2.5999999999999999E-2</v>
      </c>
      <c r="AY603" s="2">
        <v>17000</v>
      </c>
      <c r="AZ603" s="2">
        <v>506.25</v>
      </c>
      <c r="BA603" s="2">
        <v>15518.75</v>
      </c>
      <c r="BB603" s="2">
        <v>400</v>
      </c>
      <c r="BC603" s="2">
        <v>143750</v>
      </c>
      <c r="BD603" s="2">
        <v>5812.5</v>
      </c>
      <c r="BE603" s="2">
        <v>568.125</v>
      </c>
      <c r="BF603" s="2">
        <v>15.625</v>
      </c>
      <c r="BG603" s="2">
        <v>251.875</v>
      </c>
      <c r="BH603" s="2">
        <v>31.25</v>
      </c>
      <c r="BI603" s="2">
        <f t="shared" si="25"/>
        <v>281.76595431303599</v>
      </c>
      <c r="BJ603" s="2">
        <f t="shared" si="26"/>
        <v>13.778824529583245</v>
      </c>
    </row>
    <row r="604" spans="1:62" x14ac:dyDescent="0.25">
      <c r="A604" s="14">
        <v>44547.483650833332</v>
      </c>
      <c r="B604" t="s">
        <v>1458</v>
      </c>
      <c r="C604">
        <v>79348</v>
      </c>
      <c r="D604">
        <v>44111</v>
      </c>
      <c r="E604" t="s">
        <v>132</v>
      </c>
      <c r="F604" t="s">
        <v>989</v>
      </c>
      <c r="G604" t="s">
        <v>1459</v>
      </c>
      <c r="H604" t="s">
        <v>829</v>
      </c>
      <c r="I604" s="1">
        <v>0.48720983796296297</v>
      </c>
      <c r="J604" s="2">
        <v>11.007</v>
      </c>
      <c r="K604" t="s">
        <v>1458</v>
      </c>
      <c r="L604" s="2">
        <v>4.1159999999999997</v>
      </c>
      <c r="M604" s="2">
        <v>1.2E-2</v>
      </c>
      <c r="N604" s="4">
        <v>22.412692913385825</v>
      </c>
      <c r="O604" s="4">
        <v>0.55797371170604337</v>
      </c>
      <c r="P604" s="5">
        <v>0.128</v>
      </c>
      <c r="Q604" s="5">
        <v>3.9438052690263497E-3</v>
      </c>
      <c r="R604" s="4">
        <v>-0.84088695507806011</v>
      </c>
      <c r="S604" s="6">
        <v>254.21332302317796</v>
      </c>
      <c r="T604" s="6">
        <v>6.6450715134079585</v>
      </c>
      <c r="U604" s="17">
        <v>0.48935791033225984</v>
      </c>
      <c r="W604" s="2">
        <v>0.89700000000000002</v>
      </c>
      <c r="X604" s="2">
        <v>3.3000000000000002E-2</v>
      </c>
      <c r="Y604" s="2">
        <v>5.0590000000000003E-2</v>
      </c>
      <c r="Z604" s="2">
        <v>7.5000000000000002E-4</v>
      </c>
      <c r="AA604" s="2">
        <v>0.91552999999999995</v>
      </c>
      <c r="AB604" s="2">
        <v>19.766749999999998</v>
      </c>
      <c r="AC604" s="2">
        <v>0.29304340000000001</v>
      </c>
      <c r="AD604" s="2">
        <v>0.128</v>
      </c>
      <c r="AE604" s="2">
        <v>3.0000000000000001E-3</v>
      </c>
      <c r="AF604" s="2">
        <v>-0.84802999999999995</v>
      </c>
      <c r="AG604" s="2">
        <v>-2</v>
      </c>
      <c r="AH604" s="2">
        <v>3.5</v>
      </c>
      <c r="AI604" s="2">
        <v>5.04</v>
      </c>
      <c r="AJ604" s="2">
        <v>0.18</v>
      </c>
      <c r="AK604" s="2">
        <v>650</v>
      </c>
      <c r="AL604" s="2">
        <v>17</v>
      </c>
      <c r="AM604" s="2">
        <v>318.2</v>
      </c>
      <c r="AN604" s="2">
        <v>4.5999999999999996</v>
      </c>
      <c r="AO604" s="2">
        <v>20000</v>
      </c>
      <c r="AP604" s="2">
        <v>16000</v>
      </c>
      <c r="AQ604" s="2">
        <v>2068</v>
      </c>
      <c r="AR604" s="2">
        <v>41</v>
      </c>
      <c r="AS604">
        <v>29.07</v>
      </c>
      <c r="AT604">
        <v>0.44</v>
      </c>
      <c r="AU604">
        <v>0</v>
      </c>
      <c r="AV604">
        <v>0</v>
      </c>
      <c r="AW604" s="2">
        <v>2.7E-2</v>
      </c>
      <c r="AX604" s="2">
        <v>9.2999999999999999E-2</v>
      </c>
      <c r="AY604" s="2">
        <v>17125</v>
      </c>
      <c r="AZ604" s="2">
        <v>750</v>
      </c>
      <c r="BA604" s="2">
        <v>12625</v>
      </c>
      <c r="BB604" s="2">
        <v>375</v>
      </c>
      <c r="BC604" s="2">
        <v>92437.5</v>
      </c>
      <c r="BD604" s="2">
        <v>1187.5</v>
      </c>
      <c r="BE604" s="2">
        <v>523.125</v>
      </c>
      <c r="BF604" s="2">
        <v>15</v>
      </c>
      <c r="BG604" s="2">
        <v>157.5</v>
      </c>
      <c r="BH604" s="2">
        <v>28.75</v>
      </c>
      <c r="BI604" s="2">
        <f t="shared" si="25"/>
        <v>189.85356970592713</v>
      </c>
      <c r="BJ604" s="2">
        <f t="shared" si="26"/>
        <v>5.965215605874719</v>
      </c>
    </row>
    <row r="605" spans="1:62" x14ac:dyDescent="0.25">
      <c r="A605" s="14">
        <v>44546.933106481483</v>
      </c>
      <c r="B605" t="s">
        <v>1458</v>
      </c>
      <c r="C605">
        <v>79995</v>
      </c>
      <c r="D605">
        <v>43491</v>
      </c>
      <c r="E605" t="s">
        <v>133</v>
      </c>
      <c r="F605" t="s">
        <v>588</v>
      </c>
      <c r="G605" t="s">
        <v>1460</v>
      </c>
      <c r="H605" t="s">
        <v>57</v>
      </c>
      <c r="I605" s="1">
        <v>0.93665393518518514</v>
      </c>
      <c r="J605" s="2">
        <v>11.07</v>
      </c>
      <c r="K605" t="s">
        <v>1458</v>
      </c>
      <c r="L605" s="2">
        <v>3.3180000000000001</v>
      </c>
      <c r="M605" s="2">
        <v>4.0000000000000001E-3</v>
      </c>
      <c r="N605" s="4">
        <v>22.704411968503937</v>
      </c>
      <c r="O605" s="4">
        <v>0.47038704851468566</v>
      </c>
      <c r="P605" s="5">
        <v>0.1203</v>
      </c>
      <c r="Q605" s="5">
        <v>3.1935616480663091E-3</v>
      </c>
      <c r="R605" s="4">
        <v>3.0554077452518112E-2</v>
      </c>
      <c r="S605" s="6">
        <v>253.70596273922266</v>
      </c>
      <c r="T605" s="6">
        <v>5.5377661376800917</v>
      </c>
      <c r="U605" s="17">
        <v>0.5129016600161479</v>
      </c>
      <c r="W605" s="2">
        <v>0.82799999999999996</v>
      </c>
      <c r="X605" s="2">
        <v>1.4999999999999999E-2</v>
      </c>
      <c r="Y605" s="2">
        <v>4.9939999999999998E-2</v>
      </c>
      <c r="Z605" s="2">
        <v>2.7E-4</v>
      </c>
      <c r="AA605" s="2">
        <v>0.14326</v>
      </c>
      <c r="AB605" s="2">
        <v>20.02403</v>
      </c>
      <c r="AC605" s="2">
        <v>0.1082597</v>
      </c>
      <c r="AD605" s="2">
        <v>0.1203</v>
      </c>
      <c r="AE605" s="2">
        <v>2.0999999999999999E-3</v>
      </c>
      <c r="AF605" s="2">
        <v>0.13397999999999999</v>
      </c>
      <c r="AG605" s="2">
        <v>1.2</v>
      </c>
      <c r="AH605" s="2">
        <v>2.1</v>
      </c>
      <c r="AI605" s="2">
        <v>5.65</v>
      </c>
      <c r="AJ605" s="2">
        <v>0.11</v>
      </c>
      <c r="AK605" s="2">
        <v>612.6</v>
      </c>
      <c r="AL605" s="2">
        <v>8.3000000000000007</v>
      </c>
      <c r="AM605" s="2">
        <v>314.10000000000002</v>
      </c>
      <c r="AN605" s="2">
        <v>1.7</v>
      </c>
      <c r="AO605" s="2">
        <v>26000</v>
      </c>
      <c r="AP605" s="2">
        <v>15000</v>
      </c>
      <c r="AQ605" s="2">
        <v>1959</v>
      </c>
      <c r="AR605" s="2">
        <v>31</v>
      </c>
      <c r="AS605">
        <v>26.46</v>
      </c>
      <c r="AT605">
        <v>0.41</v>
      </c>
      <c r="AU605">
        <v>0</v>
      </c>
      <c r="AV605">
        <v>0</v>
      </c>
      <c r="AW605" s="2">
        <v>0.01</v>
      </c>
      <c r="AX605" s="2">
        <v>2.4E-2</v>
      </c>
      <c r="AY605" s="2">
        <v>13512.5</v>
      </c>
      <c r="AZ605" s="2">
        <v>268.75</v>
      </c>
      <c r="BA605" s="2">
        <v>10750</v>
      </c>
      <c r="BB605" s="2">
        <v>212.5</v>
      </c>
      <c r="BC605" s="2">
        <v>83687.5</v>
      </c>
      <c r="BD605" s="2">
        <v>1000</v>
      </c>
      <c r="BE605" s="2">
        <v>461.25</v>
      </c>
      <c r="BF605" s="2">
        <v>13.75</v>
      </c>
      <c r="BG605" s="2">
        <v>226.25</v>
      </c>
      <c r="BH605" s="2">
        <v>33.125</v>
      </c>
      <c r="BI605" s="2">
        <f t="shared" si="25"/>
        <v>204.51699101880641</v>
      </c>
      <c r="BJ605" s="2">
        <f t="shared" si="26"/>
        <v>6.5682682439671645</v>
      </c>
    </row>
    <row r="606" spans="1:62" x14ac:dyDescent="0.25">
      <c r="A606" s="14">
        <v>44546.604884525463</v>
      </c>
      <c r="B606" t="s">
        <v>1458</v>
      </c>
      <c r="C606">
        <v>79268</v>
      </c>
      <c r="D606">
        <v>43635</v>
      </c>
      <c r="E606" t="s">
        <v>615</v>
      </c>
      <c r="F606" t="s">
        <v>56</v>
      </c>
      <c r="G606" t="s">
        <v>1461</v>
      </c>
      <c r="H606" t="s">
        <v>57</v>
      </c>
      <c r="I606" s="1">
        <v>0.60843194444444448</v>
      </c>
      <c r="J606" s="2">
        <v>11.055999999999999</v>
      </c>
      <c r="K606" t="s">
        <v>1458</v>
      </c>
      <c r="L606" s="3">
        <v>3.1080000000000001</v>
      </c>
      <c r="M606" s="2">
        <v>-2E-3</v>
      </c>
      <c r="N606" s="4">
        <v>22.693061196850394</v>
      </c>
      <c r="O606" s="4">
        <v>0.5354797033393931</v>
      </c>
      <c r="P606" s="5">
        <v>0.12740000000000001</v>
      </c>
      <c r="Q606" s="5">
        <v>3.7124525586194369E-3</v>
      </c>
      <c r="R606" s="4">
        <v>-0.81889072299930754</v>
      </c>
      <c r="S606" s="6">
        <v>251.32307554692377</v>
      </c>
      <c r="T606" s="6">
        <v>6.246319203973842</v>
      </c>
      <c r="U606" s="17">
        <v>0.49345245495313356</v>
      </c>
      <c r="W606" s="2">
        <v>0.89900000000000002</v>
      </c>
      <c r="X606" s="2">
        <v>2.9000000000000001E-2</v>
      </c>
      <c r="Y606" s="2">
        <v>5.1110000000000003E-2</v>
      </c>
      <c r="Z606" s="2">
        <v>6.4000000000000005E-4</v>
      </c>
      <c r="AA606" s="2">
        <v>0.93523999999999996</v>
      </c>
      <c r="AB606" s="2">
        <v>19.565639999999998</v>
      </c>
      <c r="AC606" s="2">
        <v>0.2450012</v>
      </c>
      <c r="AD606" s="2">
        <v>0.12740000000000001</v>
      </c>
      <c r="AE606" s="2">
        <v>2.7000000000000001E-3</v>
      </c>
      <c r="AF606" s="2">
        <v>-0.84635000000000005</v>
      </c>
      <c r="AG606" s="2">
        <v>-0.6</v>
      </c>
      <c r="AH606" s="2">
        <v>1.5</v>
      </c>
      <c r="AI606" s="2">
        <v>5.0999999999999996</v>
      </c>
      <c r="AJ606" s="2">
        <v>0.17</v>
      </c>
      <c r="AK606" s="2">
        <v>651</v>
      </c>
      <c r="AL606" s="2">
        <v>15</v>
      </c>
      <c r="AM606" s="2">
        <v>321.3</v>
      </c>
      <c r="AN606" s="2">
        <v>3.9</v>
      </c>
      <c r="AO606" s="2">
        <v>28000</v>
      </c>
      <c r="AP606" s="2">
        <v>13000</v>
      </c>
      <c r="AQ606" s="2">
        <v>2061</v>
      </c>
      <c r="AR606" s="2">
        <v>38</v>
      </c>
      <c r="AS606">
        <v>26.7</v>
      </c>
      <c r="AT606">
        <v>0.74</v>
      </c>
      <c r="AU606">
        <v>0</v>
      </c>
      <c r="AV606">
        <v>0</v>
      </c>
      <c r="AW606" s="2">
        <v>-5.0000000000000001E-3</v>
      </c>
      <c r="AX606" s="2">
        <v>2.9000000000000001E-2</v>
      </c>
      <c r="AY606" s="2">
        <v>15325</v>
      </c>
      <c r="AZ606" s="2">
        <v>368.75</v>
      </c>
      <c r="BA606" s="2">
        <v>11918.75</v>
      </c>
      <c r="BB606" s="2">
        <v>206.25</v>
      </c>
      <c r="BC606" s="2">
        <v>88312.5</v>
      </c>
      <c r="BD606" s="2">
        <v>1500</v>
      </c>
      <c r="BE606" s="2">
        <v>548.75</v>
      </c>
      <c r="BF606" s="2">
        <v>23.125</v>
      </c>
      <c r="BG606" s="2">
        <v>296.875</v>
      </c>
      <c r="BH606" s="2">
        <v>40.625</v>
      </c>
      <c r="BI606" s="2">
        <f t="shared" si="25"/>
        <v>183.81324598117178</v>
      </c>
      <c r="BJ606" s="2">
        <f t="shared" si="26"/>
        <v>8.3516336390599175</v>
      </c>
    </row>
    <row r="607" spans="1:62" x14ac:dyDescent="0.25">
      <c r="A607" s="14">
        <v>44546.989138182871</v>
      </c>
      <c r="B607" t="s">
        <v>1462</v>
      </c>
      <c r="C607">
        <v>64895</v>
      </c>
      <c r="D607">
        <v>34200</v>
      </c>
      <c r="E607" t="s">
        <v>411</v>
      </c>
      <c r="F607" t="s">
        <v>588</v>
      </c>
      <c r="G607" t="s">
        <v>1463</v>
      </c>
      <c r="H607" t="s">
        <v>57</v>
      </c>
      <c r="I607" s="1">
        <v>0.99268564814814819</v>
      </c>
      <c r="J607" s="2">
        <v>11.006</v>
      </c>
      <c r="K607" t="s">
        <v>1462</v>
      </c>
      <c r="L607" s="2">
        <v>0.83299999999999996</v>
      </c>
      <c r="M607" s="2">
        <v>5.3800000000000001E-2</v>
      </c>
      <c r="N607" s="4">
        <v>201.03874015748033</v>
      </c>
      <c r="O607" s="4">
        <v>8.1847250766430442</v>
      </c>
      <c r="P607" s="5">
        <v>0.54239999999999999</v>
      </c>
      <c r="Q607" s="5">
        <v>1.307551543917103E-2</v>
      </c>
      <c r="R607" s="4">
        <v>0.17087995425492436</v>
      </c>
      <c r="S607" s="6">
        <v>11.756154087646756</v>
      </c>
      <c r="T607" s="6">
        <v>1.478513687802242</v>
      </c>
      <c r="U607" s="17">
        <v>0.1018270595158923</v>
      </c>
      <c r="W607" s="2">
        <v>0.42</v>
      </c>
      <c r="X607" s="2">
        <v>1.4999999999999999E-2</v>
      </c>
      <c r="Y607" s="2">
        <v>5.64E-3</v>
      </c>
      <c r="Z607" s="2">
        <v>2.0000000000000001E-4</v>
      </c>
      <c r="AA607" s="2">
        <v>0.98497999999999997</v>
      </c>
      <c r="AB607" s="2">
        <v>177.30500000000001</v>
      </c>
      <c r="AC607" s="2">
        <v>6.2874100000000004</v>
      </c>
      <c r="AD607" s="2">
        <v>0.54239999999999999</v>
      </c>
      <c r="AE607" s="2">
        <v>7.3000000000000001E-3</v>
      </c>
      <c r="AF607" s="2">
        <v>-0.78795999999999999</v>
      </c>
      <c r="AG607" s="2">
        <v>0.115</v>
      </c>
      <c r="AH607" s="2">
        <v>1.4999999999999999E-2</v>
      </c>
      <c r="AI607" s="2">
        <v>0.79800000000000004</v>
      </c>
      <c r="AJ607" s="2">
        <v>2.4E-2</v>
      </c>
      <c r="AK607" s="2">
        <v>356</v>
      </c>
      <c r="AL607" s="2">
        <v>11</v>
      </c>
      <c r="AM607" s="2">
        <v>36.299999999999997</v>
      </c>
      <c r="AN607" s="2">
        <v>1.3</v>
      </c>
      <c r="AO607" s="2">
        <v>2190</v>
      </c>
      <c r="AP607" s="2">
        <v>280</v>
      </c>
      <c r="AQ607" s="2">
        <v>4360</v>
      </c>
      <c r="AR607" s="2">
        <v>20</v>
      </c>
      <c r="AS607">
        <v>6.13</v>
      </c>
      <c r="AT607">
        <v>0.16</v>
      </c>
      <c r="AU607">
        <v>0</v>
      </c>
      <c r="AV607">
        <v>0</v>
      </c>
      <c r="AW607" s="2">
        <v>0.122</v>
      </c>
      <c r="AX607" s="2">
        <v>1.9E-2</v>
      </c>
      <c r="AY607" s="2">
        <v>2531.25</v>
      </c>
      <c r="AZ607" s="2">
        <v>106.25</v>
      </c>
      <c r="BA607" s="2">
        <v>1270</v>
      </c>
      <c r="BB607" s="2">
        <v>47.5</v>
      </c>
      <c r="BC607" s="2">
        <v>2206.25</v>
      </c>
      <c r="BD607" s="2">
        <v>81.25</v>
      </c>
      <c r="BE607" s="2">
        <v>1637.5</v>
      </c>
      <c r="BF607" s="2">
        <v>106.25</v>
      </c>
      <c r="BG607" s="2">
        <v>4075</v>
      </c>
      <c r="BH607" s="2">
        <v>206.25</v>
      </c>
      <c r="BI607" s="2">
        <f t="shared" si="25"/>
        <v>3.152011913590584</v>
      </c>
      <c r="BJ607" s="2">
        <f t="shared" si="26"/>
        <v>0.23516564867999187</v>
      </c>
    </row>
    <row r="608" spans="1:62" x14ac:dyDescent="0.25">
      <c r="A608" s="14">
        <v>44546.660482500003</v>
      </c>
      <c r="B608" t="s">
        <v>1462</v>
      </c>
      <c r="C608">
        <v>65715</v>
      </c>
      <c r="D608">
        <v>34975</v>
      </c>
      <c r="E608" t="s">
        <v>835</v>
      </c>
      <c r="F608" t="s">
        <v>56</v>
      </c>
      <c r="G608" t="s">
        <v>1464</v>
      </c>
      <c r="H608" t="s">
        <v>57</v>
      </c>
      <c r="I608" s="1">
        <v>0.66402997685185183</v>
      </c>
      <c r="J608" s="2">
        <v>11.031000000000001</v>
      </c>
      <c r="K608" t="s">
        <v>1462</v>
      </c>
      <c r="L608" s="3">
        <v>1.03</v>
      </c>
      <c r="M608" s="2">
        <v>0</v>
      </c>
      <c r="N608" s="4">
        <v>421.76095842519686</v>
      </c>
      <c r="O608" s="4">
        <v>24.502844527261594</v>
      </c>
      <c r="P608" s="5">
        <v>0.17699999999999999</v>
      </c>
      <c r="Q608" s="5">
        <v>3.7168960168398574E-2</v>
      </c>
      <c r="R608" s="4">
        <v>-0.93755042385665088</v>
      </c>
      <c r="S608" s="6">
        <v>12.722740993727696</v>
      </c>
      <c r="T608" s="6">
        <v>1.0467560745509772</v>
      </c>
      <c r="U608" s="17">
        <v>0.26130326605729476</v>
      </c>
      <c r="W608" s="2">
        <v>6.9000000000000006E-2</v>
      </c>
      <c r="X608" s="2">
        <v>1.7999999999999999E-2</v>
      </c>
      <c r="Y608" s="2">
        <v>2.7499999999999998E-3</v>
      </c>
      <c r="Z608" s="2">
        <v>1.4999999999999999E-4</v>
      </c>
      <c r="AA608" s="2">
        <v>0.99861</v>
      </c>
      <c r="AB608" s="2">
        <v>363.63639999999998</v>
      </c>
      <c r="AC608" s="2">
        <v>19.834710000000001</v>
      </c>
      <c r="AD608" s="2">
        <v>0.17699999999999999</v>
      </c>
      <c r="AE608" s="2">
        <v>3.6999999999999998E-2</v>
      </c>
      <c r="AF608" s="2">
        <v>-0.98777999999999999</v>
      </c>
      <c r="AG608" s="2">
        <v>0.33</v>
      </c>
      <c r="AH608" s="2">
        <v>0.28999999999999998</v>
      </c>
      <c r="AI608" s="2">
        <v>3.16</v>
      </c>
      <c r="AJ608" s="2">
        <v>0.88</v>
      </c>
      <c r="AK608" s="2">
        <v>67</v>
      </c>
      <c r="AL608" s="2">
        <v>17</v>
      </c>
      <c r="AM608" s="2">
        <v>17.73</v>
      </c>
      <c r="AN608" s="2">
        <v>0.95</v>
      </c>
      <c r="AO608" s="2">
        <v>4800</v>
      </c>
      <c r="AP608" s="2">
        <v>4100</v>
      </c>
      <c r="AQ608" s="2">
        <v>2530</v>
      </c>
      <c r="AR608" s="2">
        <v>350</v>
      </c>
      <c r="AS608">
        <v>8.69</v>
      </c>
      <c r="AT608">
        <v>0.18</v>
      </c>
      <c r="AU608" s="29">
        <v>0</v>
      </c>
      <c r="AV608" s="29">
        <v>0</v>
      </c>
      <c r="AW608" s="2">
        <v>5.9999999999999995E-4</v>
      </c>
      <c r="AX608" s="2">
        <v>0.03</v>
      </c>
      <c r="AY608" s="2">
        <v>475</v>
      </c>
      <c r="AZ608" s="2">
        <v>150</v>
      </c>
      <c r="BA608" s="2">
        <v>293.75</v>
      </c>
      <c r="BB608" s="2">
        <v>81.25</v>
      </c>
      <c r="BC608" s="2">
        <v>1506.25</v>
      </c>
      <c r="BD608" s="2">
        <v>106.25</v>
      </c>
      <c r="BE608" s="2">
        <v>2762.5</v>
      </c>
      <c r="BF608" s="2">
        <v>125</v>
      </c>
      <c r="BG608" s="2">
        <v>7475</v>
      </c>
      <c r="BH608" s="2">
        <v>400</v>
      </c>
      <c r="BI608" s="2">
        <f t="shared" si="25"/>
        <v>1.4445680102778224</v>
      </c>
      <c r="BJ608" s="2">
        <f t="shared" si="26"/>
        <v>0.12106195096200242</v>
      </c>
    </row>
    <row r="609" spans="1:62" x14ac:dyDescent="0.25">
      <c r="A609" s="14">
        <v>44546.998647939814</v>
      </c>
      <c r="B609" t="s">
        <v>1465</v>
      </c>
      <c r="C609">
        <v>64838</v>
      </c>
      <c r="D609">
        <v>34363</v>
      </c>
      <c r="E609" t="s">
        <v>453</v>
      </c>
      <c r="F609" t="s">
        <v>588</v>
      </c>
      <c r="G609" t="s">
        <v>1466</v>
      </c>
      <c r="H609" t="s">
        <v>829</v>
      </c>
      <c r="I609" s="1">
        <v>2.1953703703703705E-3</v>
      </c>
      <c r="J609" s="2">
        <v>11.004</v>
      </c>
      <c r="K609" t="s">
        <v>1465</v>
      </c>
      <c r="L609" s="2">
        <v>0.88800000000000001</v>
      </c>
      <c r="M609" s="2">
        <v>2.5999999999999999E-2</v>
      </c>
      <c r="N609" s="4">
        <v>153.22405039370079</v>
      </c>
      <c r="O609" s="4">
        <v>25.03541766844376</v>
      </c>
      <c r="P609" s="5">
        <v>0.6</v>
      </c>
      <c r="Q609" s="5">
        <v>5.922837157984339E-2</v>
      </c>
      <c r="R609" s="4">
        <v>-0.79188196206310446</v>
      </c>
      <c r="S609" s="6">
        <v>12.335129245526261</v>
      </c>
      <c r="T609" s="6">
        <v>4.2093121392112653</v>
      </c>
      <c r="U609" s="17">
        <v>9.8287320691112248E-2</v>
      </c>
      <c r="W609" s="2">
        <v>0.61</v>
      </c>
      <c r="X609" s="2">
        <v>0.15</v>
      </c>
      <c r="Y609" s="2">
        <v>7.4000000000000003E-3</v>
      </c>
      <c r="Z609" s="2">
        <v>1.1999999999999999E-3</v>
      </c>
      <c r="AA609" s="2">
        <v>0.99900999999999995</v>
      </c>
      <c r="AB609" s="2">
        <v>135.13509999999999</v>
      </c>
      <c r="AC609" s="2">
        <v>21.913810000000002</v>
      </c>
      <c r="AD609" s="2">
        <v>0.6</v>
      </c>
      <c r="AE609" s="2">
        <v>5.8000000000000003E-2</v>
      </c>
      <c r="AF609" s="2">
        <v>-0.97096000000000005</v>
      </c>
      <c r="AG609" s="2">
        <v>-0.04</v>
      </c>
      <c r="AH609" s="2">
        <v>0.81</v>
      </c>
      <c r="AI609" s="2">
        <v>0.71899999999999997</v>
      </c>
      <c r="AJ609" s="2">
        <v>6.4000000000000001E-2</v>
      </c>
      <c r="AK609" s="2">
        <v>474</v>
      </c>
      <c r="AL609" s="2">
        <v>92</v>
      </c>
      <c r="AM609" s="2">
        <v>47.2</v>
      </c>
      <c r="AN609" s="2">
        <v>7.4</v>
      </c>
      <c r="AO609" s="2">
        <v>5400</v>
      </c>
      <c r="AP609" s="2">
        <v>3700</v>
      </c>
      <c r="AQ609" s="2">
        <v>4490</v>
      </c>
      <c r="AR609" s="2">
        <v>140</v>
      </c>
      <c r="AS609">
        <v>6.33</v>
      </c>
      <c r="AT609">
        <v>0.16</v>
      </c>
      <c r="AU609">
        <v>0</v>
      </c>
      <c r="AV609">
        <v>0</v>
      </c>
      <c r="AW609" s="2">
        <v>5.3999999999999999E-2</v>
      </c>
      <c r="AX609" s="2">
        <v>3.1E-2</v>
      </c>
      <c r="AY609" s="2">
        <v>3875</v>
      </c>
      <c r="AZ609" s="2">
        <v>937.5</v>
      </c>
      <c r="BA609" s="2">
        <v>1906.25</v>
      </c>
      <c r="BB609" s="2">
        <v>475</v>
      </c>
      <c r="BC609" s="2">
        <v>2975</v>
      </c>
      <c r="BD609" s="2">
        <v>493.75</v>
      </c>
      <c r="BE609" s="2">
        <v>1831.25</v>
      </c>
      <c r="BF609" s="2">
        <v>81.25</v>
      </c>
      <c r="BG609" s="2">
        <v>4531.25</v>
      </c>
      <c r="BH609" s="2">
        <v>268.75</v>
      </c>
      <c r="BI609" s="2">
        <f t="shared" si="25"/>
        <v>3.7718929046263097</v>
      </c>
      <c r="BJ609" s="2">
        <f t="shared" si="26"/>
        <v>0.64799115777629801</v>
      </c>
    </row>
    <row r="610" spans="1:62" x14ac:dyDescent="0.25">
      <c r="A610" s="14">
        <v>44546.672600983795</v>
      </c>
      <c r="B610" t="s">
        <v>1465</v>
      </c>
      <c r="C610">
        <v>65850</v>
      </c>
      <c r="D610">
        <v>34975</v>
      </c>
      <c r="E610" t="s">
        <v>1467</v>
      </c>
      <c r="F610" t="s">
        <v>56</v>
      </c>
      <c r="G610" t="s">
        <v>1468</v>
      </c>
      <c r="H610" t="s">
        <v>57</v>
      </c>
      <c r="I610" s="1">
        <v>0.67614837962962959</v>
      </c>
      <c r="J610" s="2">
        <v>11.042999999999999</v>
      </c>
      <c r="K610" t="s">
        <v>1465</v>
      </c>
      <c r="L610" s="3">
        <v>0.49690000000000001</v>
      </c>
      <c r="M610" s="2">
        <v>4.0000000000000001E-3</v>
      </c>
      <c r="N610" s="4">
        <v>346.22169094488191</v>
      </c>
      <c r="O610" s="4">
        <v>30.760914455060991</v>
      </c>
      <c r="P610" s="5">
        <v>0.27800000000000002</v>
      </c>
      <c r="Q610" s="5">
        <v>4.4349899661667788E-2</v>
      </c>
      <c r="R610" s="4">
        <v>0</v>
      </c>
      <c r="S610" s="6">
        <v>13.101166639285612</v>
      </c>
      <c r="T610" s="6">
        <v>1.6069793701421375</v>
      </c>
      <c r="U610" s="17">
        <v>0.1712513853951263</v>
      </c>
      <c r="W610" s="2">
        <v>0.13200000000000001</v>
      </c>
      <c r="X610" s="2">
        <v>3.3000000000000002E-2</v>
      </c>
      <c r="Y610" s="2">
        <v>3.3500000000000001E-3</v>
      </c>
      <c r="Z610" s="2">
        <v>2.9E-4</v>
      </c>
      <c r="AA610" s="2">
        <v>0.98807999999999996</v>
      </c>
      <c r="AB610" s="2">
        <v>298.50749999999999</v>
      </c>
      <c r="AC610" s="2">
        <v>25.84094</v>
      </c>
      <c r="AD610" s="2">
        <v>0.27800000000000002</v>
      </c>
      <c r="AE610" s="2">
        <v>4.3999999999999997E-2</v>
      </c>
      <c r="AF610" s="2">
        <v>-0.96533000000000002</v>
      </c>
      <c r="AG610" s="2">
        <v>7.8E-2</v>
      </c>
      <c r="AH610" s="2">
        <v>5.6000000000000001E-2</v>
      </c>
      <c r="AI610" s="2">
        <v>1.64</v>
      </c>
      <c r="AJ610" s="2">
        <v>0.33</v>
      </c>
      <c r="AK610" s="2">
        <v>125</v>
      </c>
      <c r="AL610" s="2">
        <v>29</v>
      </c>
      <c r="AM610" s="2">
        <v>21.5</v>
      </c>
      <c r="AN610" s="2">
        <v>1.9</v>
      </c>
      <c r="AO610" s="2">
        <v>1400</v>
      </c>
      <c r="AP610" s="2">
        <v>1000</v>
      </c>
      <c r="AQ610" s="2">
        <v>3390</v>
      </c>
      <c r="AR610" s="2">
        <v>290</v>
      </c>
      <c r="AS610">
        <v>4.1059999999999999</v>
      </c>
      <c r="AT610">
        <v>6.4000000000000001E-2</v>
      </c>
      <c r="AU610">
        <v>0</v>
      </c>
      <c r="AV610">
        <v>0</v>
      </c>
      <c r="AW610" s="2">
        <v>9.0000000000000011E-3</v>
      </c>
      <c r="AX610" s="2">
        <v>3.9E-2</v>
      </c>
      <c r="AY610" s="2">
        <v>506.25</v>
      </c>
      <c r="AZ610" s="2">
        <v>143.75</v>
      </c>
      <c r="BA610" s="2">
        <v>268.75</v>
      </c>
      <c r="BB610" s="2">
        <v>68.75</v>
      </c>
      <c r="BC610" s="2">
        <v>875</v>
      </c>
      <c r="BD610" s="2">
        <v>87.5</v>
      </c>
      <c r="BE610" s="2">
        <v>2675</v>
      </c>
      <c r="BF610" s="2">
        <v>143.75</v>
      </c>
      <c r="BG610" s="2">
        <v>7331.25</v>
      </c>
      <c r="BH610" s="2">
        <v>362.5</v>
      </c>
      <c r="BI610" s="2">
        <f t="shared" si="25"/>
        <v>0.88538346355131881</v>
      </c>
      <c r="BJ610" s="2">
        <f t="shared" si="26"/>
        <v>0.10051269432134734</v>
      </c>
    </row>
    <row r="611" spans="1:62" x14ac:dyDescent="0.25">
      <c r="A611" s="14">
        <v>44547.477584537039</v>
      </c>
      <c r="B611" t="s">
        <v>1469</v>
      </c>
      <c r="C611">
        <v>65551</v>
      </c>
      <c r="D611">
        <v>34944</v>
      </c>
      <c r="E611" t="s">
        <v>122</v>
      </c>
      <c r="F611" t="s">
        <v>989</v>
      </c>
      <c r="G611" t="s">
        <v>1470</v>
      </c>
      <c r="H611" t="s">
        <v>829</v>
      </c>
      <c r="I611" s="1">
        <v>0.4811435185185185</v>
      </c>
      <c r="J611" s="2">
        <v>11.005000000000001</v>
      </c>
      <c r="K611" t="s">
        <v>1469</v>
      </c>
      <c r="L611" s="2">
        <v>1.772</v>
      </c>
      <c r="M611" s="2">
        <v>-0.01</v>
      </c>
      <c r="N611" s="4">
        <v>458.49509291338586</v>
      </c>
      <c r="O611" s="4">
        <v>19.039712237032838</v>
      </c>
      <c r="P611" s="5">
        <v>0.125</v>
      </c>
      <c r="Q611" s="5">
        <v>2.0155644370746375E-2</v>
      </c>
      <c r="R611" s="4">
        <v>-0.91728943995701018</v>
      </c>
      <c r="S611" s="6">
        <v>12.63543842641103</v>
      </c>
      <c r="T611" s="6">
        <v>0.64292951484017757</v>
      </c>
      <c r="U611" s="17">
        <v>0.37416613973390345</v>
      </c>
      <c r="W611" s="2">
        <v>4.2799999999999998E-2</v>
      </c>
      <c r="X611" s="2">
        <v>8.3000000000000001E-3</v>
      </c>
      <c r="Y611" s="2">
        <v>2.4729999999999999E-3</v>
      </c>
      <c r="Z611" s="2">
        <v>9.0000000000000006E-5</v>
      </c>
      <c r="AA611" s="2">
        <v>0.99728000000000006</v>
      </c>
      <c r="AB611" s="2">
        <v>404.36720000000003</v>
      </c>
      <c r="AC611" s="2">
        <v>14.716150000000001</v>
      </c>
      <c r="AD611" s="2">
        <v>0.125</v>
      </c>
      <c r="AE611" s="2">
        <v>0.02</v>
      </c>
      <c r="AF611" s="2">
        <v>-0.98368999999999995</v>
      </c>
      <c r="AG611" s="2">
        <v>-1.7000000000000001E-2</v>
      </c>
      <c r="AH611" s="2">
        <v>7.0999999999999994E-2</v>
      </c>
      <c r="AI611" s="2">
        <v>5</v>
      </c>
      <c r="AJ611" s="2">
        <v>1.3</v>
      </c>
      <c r="AK611" s="2">
        <v>42.5</v>
      </c>
      <c r="AL611" s="2">
        <v>8</v>
      </c>
      <c r="AM611" s="2">
        <v>15.92</v>
      </c>
      <c r="AN611" s="2">
        <v>0.57999999999999996</v>
      </c>
      <c r="AO611" s="2">
        <v>-500</v>
      </c>
      <c r="AP611" s="2">
        <v>1400</v>
      </c>
      <c r="AQ611" s="2">
        <v>1970</v>
      </c>
      <c r="AR611" s="2">
        <v>270</v>
      </c>
      <c r="AS611">
        <v>13.35</v>
      </c>
      <c r="AT611">
        <v>0.19</v>
      </c>
      <c r="AU611">
        <v>0</v>
      </c>
      <c r="AV611">
        <v>0</v>
      </c>
      <c r="AW611" s="2">
        <v>-2.4E-2</v>
      </c>
      <c r="AX611" s="2">
        <v>2.9000000000000001E-2</v>
      </c>
      <c r="AY611" s="2">
        <v>406.25</v>
      </c>
      <c r="AZ611" s="2">
        <v>125</v>
      </c>
      <c r="BA611" s="2">
        <v>277.5</v>
      </c>
      <c r="BB611" s="2">
        <v>56.25</v>
      </c>
      <c r="BC611" s="2">
        <v>2062.5</v>
      </c>
      <c r="BD611" s="2">
        <v>93.75</v>
      </c>
      <c r="BE611" s="2">
        <v>1875</v>
      </c>
      <c r="BF611" s="2">
        <v>143.75</v>
      </c>
      <c r="BG611" s="2">
        <v>5006.25</v>
      </c>
      <c r="BH611" s="2">
        <v>343.75</v>
      </c>
      <c r="BI611" s="2">
        <f t="shared" si="25"/>
        <v>2.8519332123538046</v>
      </c>
      <c r="BJ611" s="2">
        <f t="shared" si="26"/>
        <v>0.25418859280140216</v>
      </c>
    </row>
    <row r="612" spans="1:62" x14ac:dyDescent="0.25">
      <c r="A612" s="14">
        <v>44546.927174699071</v>
      </c>
      <c r="B612" t="s">
        <v>1469</v>
      </c>
      <c r="C612">
        <v>65033</v>
      </c>
      <c r="D612">
        <v>34148</v>
      </c>
      <c r="E612" t="s">
        <v>123</v>
      </c>
      <c r="F612" t="s">
        <v>588</v>
      </c>
      <c r="G612" t="s">
        <v>1471</v>
      </c>
      <c r="H612" t="s">
        <v>57</v>
      </c>
      <c r="I612" s="1">
        <v>0.93072210648148157</v>
      </c>
      <c r="J612" s="2">
        <v>11.01</v>
      </c>
      <c r="K612" t="s">
        <v>1469</v>
      </c>
      <c r="L612" s="2">
        <v>1.1579999999999999</v>
      </c>
      <c r="M612" s="2">
        <v>-3.0000000000000001E-3</v>
      </c>
      <c r="N612" s="4">
        <v>384.35879055118107</v>
      </c>
      <c r="O612" s="4">
        <v>63.010391576338307</v>
      </c>
      <c r="P612" s="5">
        <v>0.25700000000000001</v>
      </c>
      <c r="Q612" s="5">
        <v>9.3141932554569637E-2</v>
      </c>
      <c r="R612" s="4">
        <v>0</v>
      </c>
      <c r="S612" s="6">
        <v>12.250746521995113</v>
      </c>
      <c r="T612" s="6">
        <v>2.8409752555204846</v>
      </c>
      <c r="U612" s="17">
        <v>0.18562047309600954</v>
      </c>
      <c r="W612" s="2">
        <v>0.106</v>
      </c>
      <c r="X612" s="2">
        <v>0.06</v>
      </c>
      <c r="Y612" s="2">
        <v>2.9499999999999999E-3</v>
      </c>
      <c r="Z612" s="2">
        <v>4.8000000000000001E-4</v>
      </c>
      <c r="AA612" s="2">
        <v>0.99589000000000005</v>
      </c>
      <c r="AB612" s="2">
        <v>338.98309999999998</v>
      </c>
      <c r="AC612" s="2">
        <v>55.156559999999999</v>
      </c>
      <c r="AD612" s="2">
        <v>0.25700000000000001</v>
      </c>
      <c r="AE612" s="2">
        <v>9.2999999999999999E-2</v>
      </c>
      <c r="AF612" s="2">
        <v>-0.98375999999999997</v>
      </c>
      <c r="AG612" s="2">
        <v>-0.16</v>
      </c>
      <c r="AH612" s="2">
        <v>0.18</v>
      </c>
      <c r="AI612" s="2">
        <v>2.5299999999999998</v>
      </c>
      <c r="AJ612" s="2">
        <v>0.86</v>
      </c>
      <c r="AK612" s="2">
        <v>99</v>
      </c>
      <c r="AL612" s="2">
        <v>53</v>
      </c>
      <c r="AM612" s="2">
        <v>19</v>
      </c>
      <c r="AN612" s="2">
        <v>3.1</v>
      </c>
      <c r="AO612" s="2">
        <v>-2300</v>
      </c>
      <c r="AP612" s="2">
        <v>3000</v>
      </c>
      <c r="AQ612" s="2">
        <v>2960</v>
      </c>
      <c r="AR612" s="2">
        <v>540</v>
      </c>
      <c r="AS612">
        <v>9.35</v>
      </c>
      <c r="AT612">
        <v>0.22</v>
      </c>
      <c r="AU612">
        <v>0</v>
      </c>
      <c r="AV612">
        <v>0</v>
      </c>
      <c r="AW612" s="2">
        <v>-7.0000000000000001E-3</v>
      </c>
      <c r="AX612" s="2">
        <v>2.5999999999999999E-2</v>
      </c>
      <c r="AY612" s="2">
        <v>1025</v>
      </c>
      <c r="AZ612" s="2">
        <v>612.5</v>
      </c>
      <c r="BA612" s="2">
        <v>481.25</v>
      </c>
      <c r="BB612" s="2">
        <v>268.75</v>
      </c>
      <c r="BC612" s="2">
        <v>1756.25</v>
      </c>
      <c r="BD612" s="2">
        <v>268.75</v>
      </c>
      <c r="BE612" s="2">
        <v>1587.5</v>
      </c>
      <c r="BF612" s="2">
        <v>100</v>
      </c>
      <c r="BG612" s="2">
        <v>4356.25</v>
      </c>
      <c r="BH612" s="2">
        <v>237.5</v>
      </c>
      <c r="BI612" s="2">
        <f t="shared" si="25"/>
        <v>3.0008976949625366</v>
      </c>
      <c r="BJ612" s="2">
        <f t="shared" si="26"/>
        <v>0.49659762618547532</v>
      </c>
    </row>
    <row r="613" spans="1:62" x14ac:dyDescent="0.25">
      <c r="A613" s="14">
        <v>44546.598991354163</v>
      </c>
      <c r="B613" t="s">
        <v>1469</v>
      </c>
      <c r="C613">
        <v>65730</v>
      </c>
      <c r="D613">
        <v>34785</v>
      </c>
      <c r="E613" t="s">
        <v>594</v>
      </c>
      <c r="F613" t="s">
        <v>56</v>
      </c>
      <c r="G613" t="s">
        <v>1472</v>
      </c>
      <c r="H613" t="s">
        <v>57</v>
      </c>
      <c r="I613" s="1">
        <v>0.60253877314814808</v>
      </c>
      <c r="J613" s="2">
        <v>11.002000000000001</v>
      </c>
      <c r="K613" t="s">
        <v>1469</v>
      </c>
      <c r="L613" s="3">
        <v>0.88100000000000001</v>
      </c>
      <c r="M613" s="2">
        <v>3.0999999999999999E-3</v>
      </c>
      <c r="N613" s="4">
        <v>411.29163992125984</v>
      </c>
      <c r="O613" s="4">
        <v>20.667746369786435</v>
      </c>
      <c r="P613" s="5">
        <v>0.17599999999999999</v>
      </c>
      <c r="Q613" s="5">
        <v>3.1199205118079533E-2</v>
      </c>
      <c r="R613" s="4">
        <v>-0.86885620731335156</v>
      </c>
      <c r="S613" s="6">
        <v>13.066336378839413</v>
      </c>
      <c r="T613" s="6">
        <v>0.91968485726397164</v>
      </c>
      <c r="U613" s="17">
        <v>0.26794526538347962</v>
      </c>
      <c r="W613" s="2">
        <v>6.9000000000000006E-2</v>
      </c>
      <c r="X613" s="2">
        <v>1.4999999999999999E-2</v>
      </c>
      <c r="Y613" s="2">
        <v>2.82E-3</v>
      </c>
      <c r="Z613" s="2">
        <v>1.2999999999999999E-4</v>
      </c>
      <c r="AA613" s="2">
        <v>0.94345999999999997</v>
      </c>
      <c r="AB613" s="2">
        <v>354.60989999999998</v>
      </c>
      <c r="AC613" s="2">
        <v>16.347270000000002</v>
      </c>
      <c r="AD613" s="2">
        <v>0.17599999999999999</v>
      </c>
      <c r="AE613" s="2">
        <v>3.1E-2</v>
      </c>
      <c r="AF613" s="2">
        <v>-0.86604999999999999</v>
      </c>
      <c r="AG613" s="2">
        <v>-0.03</v>
      </c>
      <c r="AH613" s="2">
        <v>0.11</v>
      </c>
      <c r="AI613" s="2">
        <v>3.7</v>
      </c>
      <c r="AJ613" s="2">
        <v>0.98</v>
      </c>
      <c r="AK613" s="2">
        <v>68</v>
      </c>
      <c r="AL613" s="2">
        <v>14</v>
      </c>
      <c r="AM613" s="2">
        <v>18.13</v>
      </c>
      <c r="AN613" s="2">
        <v>0.85</v>
      </c>
      <c r="AO613" s="2">
        <v>-1000</v>
      </c>
      <c r="AP613" s="2">
        <v>2900</v>
      </c>
      <c r="AQ613" s="2">
        <v>2650</v>
      </c>
      <c r="AR613" s="2">
        <v>240</v>
      </c>
      <c r="AS613">
        <v>7.55</v>
      </c>
      <c r="AT613">
        <v>0.14000000000000001</v>
      </c>
      <c r="AU613">
        <v>0</v>
      </c>
      <c r="AV613">
        <v>0</v>
      </c>
      <c r="AW613" s="2">
        <v>9.0000000000000011E-3</v>
      </c>
      <c r="AX613" s="2">
        <v>2.0999999999999998E-2</v>
      </c>
      <c r="AY613" s="2">
        <v>356.25</v>
      </c>
      <c r="AZ613" s="2">
        <v>100</v>
      </c>
      <c r="BA613" s="2">
        <v>236.875</v>
      </c>
      <c r="BB613" s="2">
        <v>46.25</v>
      </c>
      <c r="BC613" s="2">
        <v>1324.375</v>
      </c>
      <c r="BD613" s="2">
        <v>51.875</v>
      </c>
      <c r="BE613" s="2">
        <v>2443.75</v>
      </c>
      <c r="BF613" s="2">
        <v>112.5</v>
      </c>
      <c r="BG613" s="2">
        <v>6706.25</v>
      </c>
      <c r="BH613" s="2">
        <v>375</v>
      </c>
      <c r="BI613" s="2">
        <f t="shared" si="25"/>
        <v>1.4701908800464711</v>
      </c>
      <c r="BJ613" s="2">
        <f t="shared" si="26"/>
        <v>8.8864967806397702E-2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Calcite_raw_data_all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6600K-PC</dc:creator>
  <cp:lastModifiedBy>6600K-PC</cp:lastModifiedBy>
  <dcterms:created xsi:type="dcterms:W3CDTF">2022-12-16T22:28:19Z</dcterms:created>
  <dcterms:modified xsi:type="dcterms:W3CDTF">2022-12-16T22:29:35Z</dcterms:modified>
</cp:coreProperties>
</file>